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samsung\Desktop\Автор_24_20.12\№ 5298219\"/>
    </mc:Choice>
  </mc:AlternateContent>
  <xr:revisionPtr revIDLastSave="0" documentId="13_ncr:1_{942E3E2C-B48D-4107-812F-623316699702}" xr6:coauthVersionLast="45" xr6:coauthVersionMax="45" xr10:uidLastSave="{00000000-0000-0000-0000-000000000000}"/>
  <bookViews>
    <workbookView xWindow="-120" yWindow="-120" windowWidth="20730" windowHeight="11160" xr2:uid="{8A338CC5-9B24-4D10-8849-D81D6A6F918C}"/>
  </bookViews>
  <sheets>
    <sheet name="Исходный" sheetId="1" r:id="rId1"/>
    <sheet name="Фильтр" sheetId="2" r:id="rId2"/>
    <sheet name="Фильтр_1" sheetId="3" r:id="rId3"/>
    <sheet name="Фильтр_2" sheetId="4" r:id="rId4"/>
    <sheet name="Итоги" sheetId="5" r:id="rId5"/>
    <sheet name="Диаграмма" sheetId="6" r:id="rId6"/>
    <sheet name="Исходный_1" sheetId="7" r:id="rId7"/>
    <sheet name="Сводная таблица" sheetId="8" r:id="rId8"/>
  </sheets>
  <definedNames>
    <definedName name="_xlnm._FilterDatabase" localSheetId="1" hidden="1">Фильтр!$A$1:$G$16</definedName>
    <definedName name="_xlnm._FilterDatabase" localSheetId="2" hidden="1">Фильтр_1!$A$1:$G$16</definedName>
    <definedName name="_xlnm._FilterDatabase" localSheetId="3" hidden="1">Фильтр_2!$A$1:$G$16</definedName>
    <definedName name="_xlnm.Criteria" localSheetId="1">Фильтр!$B$18:$C$20</definedName>
    <definedName name="_xlnm.Criteria" localSheetId="2">Фильтр_1!$B$18:$C$20</definedName>
    <definedName name="_xlnm.Criteria" localSheetId="3">Фильтр_2!$B$18:$C$19</definedName>
  </definedNames>
  <calcPr calcId="191029"/>
  <pivotCaches>
    <pivotCache cacheId="5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5" l="1"/>
  <c r="G15" i="5"/>
  <c r="G8" i="5"/>
  <c r="G22" i="5"/>
  <c r="G16" i="5"/>
  <c r="G9" i="5"/>
  <c r="I20" i="4"/>
  <c r="C19" i="4" s="1"/>
  <c r="G23" i="5" l="1"/>
  <c r="G24" i="5"/>
</calcChain>
</file>

<file path=xl/sharedStrings.xml><?xml version="1.0" encoding="utf-8"?>
<sst xmlns="http://schemas.openxmlformats.org/spreadsheetml/2006/main" count="477" uniqueCount="43">
  <si>
    <t>№</t>
  </si>
  <si>
    <t>Фамилия И. О.</t>
  </si>
  <si>
    <t>Форма обучения</t>
  </si>
  <si>
    <t>Раздел курса</t>
  </si>
  <si>
    <t>Оценка</t>
  </si>
  <si>
    <t>Толстой А.В.</t>
  </si>
  <si>
    <t>з</t>
  </si>
  <si>
    <t>р1</t>
  </si>
  <si>
    <t>ТВиМ</t>
  </si>
  <si>
    <t>Ульянов А.С.</t>
  </si>
  <si>
    <t>р2</t>
  </si>
  <si>
    <t>ФРЭ</t>
  </si>
  <si>
    <t>Спиркин М.А.</t>
  </si>
  <si>
    <t>в</t>
  </si>
  <si>
    <t>МФ</t>
  </si>
  <si>
    <t>Хаврусов Т.С.</t>
  </si>
  <si>
    <t>Михайлин Б.Н.</t>
  </si>
  <si>
    <t>Васильев В.Л.</t>
  </si>
  <si>
    <t>р3</t>
  </si>
  <si>
    <t>Иванов С.Н.</t>
  </si>
  <si>
    <t>Игнатов С.В.</t>
  </si>
  <si>
    <t>Лоцман Ю.Н.</t>
  </si>
  <si>
    <t>Петров П.П.</t>
  </si>
  <si>
    <t>Сидоров Б.Н.</t>
  </si>
  <si>
    <t>Хакимов Ю.М.</t>
  </si>
  <si>
    <t>Николаев Н.Н.</t>
  </si>
  <si>
    <t>Маслов О.А.</t>
  </si>
  <si>
    <t>Ложкин Н.С.</t>
  </si>
  <si>
    <t>Факультет</t>
  </si>
  <si>
    <t>Специальность</t>
  </si>
  <si>
    <t>Оценка 1</t>
  </si>
  <si>
    <t>МФ Среднее</t>
  </si>
  <si>
    <t>ТВиМ Среднее</t>
  </si>
  <si>
    <t>ФРЭ Среднее</t>
  </si>
  <si>
    <t>Общее среднее</t>
  </si>
  <si>
    <t>МФ Количество</t>
  </si>
  <si>
    <t>ТВиМ Количество</t>
  </si>
  <si>
    <t>ФРЭ Количество</t>
  </si>
  <si>
    <t>Общее количество</t>
  </si>
  <si>
    <t>(Все)</t>
  </si>
  <si>
    <t>Общий итог</t>
  </si>
  <si>
    <t>Средняя оценка</t>
  </si>
  <si>
    <t>Фамилия И.О.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</si>
</sst>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.000"/>
    <numFmt numFmtId="169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8" fontId="3" fillId="0" borderId="0" xfId="0" applyNumberFormat="1" applyFont="1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5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/>
    <xf numFmtId="0" fontId="3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3" fillId="0" borderId="15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/>
    <xf numFmtId="0" fontId="3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2" fontId="3" fillId="0" borderId="18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3" borderId="0" xfId="0" applyFont="1" applyFill="1"/>
    <xf numFmtId="0" fontId="2" fillId="0" borderId="0" xfId="0" pivotButton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69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25">
    <dxf>
      <numFmt numFmtId="169" formatCode="0.0"/>
    </dxf>
    <dxf>
      <alignment vertical="center"/>
    </dxf>
    <dxf>
      <alignment horizontal="center"/>
    </dxf>
    <dxf>
      <fill>
        <patternFill patternType="solid">
          <bgColor theme="4"/>
        </patternFill>
      </fill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/>
      </font>
    </dxf>
    <dxf>
      <font>
        <color theme="0"/>
      </font>
    </dxf>
    <dxf>
      <fill>
        <patternFill patternType="solid">
          <bgColor theme="4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200" b="1" i="0" u="none" strike="noStrike" kern="1200" spc="0" baseline="0">
                <a:solidFill>
                  <a:schemeClr val="accent5">
                    <a:lumMod val="50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ru-RU" sz="2200" b="1">
                <a:solidFill>
                  <a:schemeClr val="accent5">
                    <a:lumMod val="50000"/>
                  </a:schemeClr>
                </a:solidFill>
              </a:rPr>
              <a:t>Оценка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200" b="1" i="0" u="none" strike="noStrike" kern="1200" spc="0" baseline="0">
              <a:solidFill>
                <a:schemeClr val="accent5">
                  <a:lumMod val="50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4565-4C82-9645-6A193C0495E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4565-4C82-9645-6A193C0495E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4565-4C82-9645-6A193C0495E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chemeClr val="tx1"/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ru-RU"/>
              </a:p>
            </c:txPr>
            <c:dLblPos val="outEnd"/>
            <c:showLegendKey val="1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Итоги!$E$8:$E$22</c:f>
              <c:strCache>
                <c:ptCount val="6"/>
                <c:pt idx="0">
                  <c:v>МФ Количество</c:v>
                </c:pt>
                <c:pt idx="1">
                  <c:v>МФ Среднее</c:v>
                </c:pt>
                <c:pt idx="2">
                  <c:v>ТВиМ Количество</c:v>
                </c:pt>
                <c:pt idx="3">
                  <c:v>ТВиМ Среднее</c:v>
                </c:pt>
                <c:pt idx="4">
                  <c:v>ФРЭ Количество</c:v>
                </c:pt>
                <c:pt idx="5">
                  <c:v>ФРЭ Среднее</c:v>
                </c:pt>
              </c:strCache>
            </c:strRef>
          </c:cat>
          <c:val>
            <c:numRef>
              <c:f>Итоги!$G$8:$G$22</c:f>
              <c:numCache>
                <c:formatCode>0.00</c:formatCode>
                <c:ptCount val="6"/>
                <c:pt idx="0" formatCode="General">
                  <c:v>6</c:v>
                </c:pt>
                <c:pt idx="1">
                  <c:v>3.5</c:v>
                </c:pt>
                <c:pt idx="2" formatCode="General">
                  <c:v>5</c:v>
                </c:pt>
                <c:pt idx="3">
                  <c:v>3.2</c:v>
                </c:pt>
                <c:pt idx="4" formatCode="General">
                  <c:v>4</c:v>
                </c:pt>
                <c:pt idx="5">
                  <c:v>4.75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565-4C82-9645-6A193C0495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094471265601361"/>
          <c:y val="0.24549391450390987"/>
          <c:w val="0.21401783418263906"/>
          <c:h val="0.30702479441002956"/>
        </c:manualLayout>
      </c:layout>
      <c:overlay val="0"/>
      <c:spPr>
        <a:solidFill>
          <a:schemeClr val="lt1"/>
        </a:solidFill>
        <a:ln w="12700" cap="flat" cmpd="sng" algn="ctr">
          <a:solidFill>
            <a:schemeClr val="dk1"/>
          </a:solidFill>
          <a:prstDash val="solid"/>
          <a:miter lim="800000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0" i="0" u="none" strike="noStrike" kern="1200" baseline="0">
              <a:solidFill>
                <a:schemeClr val="dk1"/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2000">
          <a:latin typeface="Times New Roman" panose="02020603050405020304" pitchFamily="18" charset="0"/>
          <a:cs typeface="Times New Roman" panose="02020603050405020304" pitchFamily="18" charset="0"/>
        </a:defRPr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2495ACE-6253-4230-81BC-25B983413341}">
  <sheetPr/>
  <sheetViews>
    <sheetView zoomScale="7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0137" cy="6067295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14F9ED45-9FAD-4C54-BAAD-E1C7E1A5D92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013.603080092595" createdVersion="6" refreshedVersion="6" minRefreshableVersion="3" recordCount="23" xr:uid="{E477E445-B4BF-437E-B63A-9CC36F3AD51B}">
  <cacheSource type="worksheet">
    <worksheetSource ref="A1:G24" sheet="Исходный_1"/>
  </cacheSource>
  <cacheFields count="7">
    <cacheField name="№" numFmtId="0">
      <sharedItems containsSemiMixedTypes="0" containsString="0" containsNumber="1" containsInteger="1" minValue="1" maxValue="15"/>
    </cacheField>
    <cacheField name="Фамилия И. О." numFmtId="0">
      <sharedItems count="15">
        <s v="Толстой А.В."/>
        <s v="Ульянов А.С."/>
        <s v="Спиркин М.А."/>
        <s v="Хаврусов Т.С."/>
        <s v="Михайлин Б.Н."/>
        <s v="Васильев В.Л."/>
        <s v="Иванов С.Н."/>
        <s v="Игнатов С.В."/>
        <s v="Лоцман Ю.Н."/>
        <s v="Петров П.П."/>
        <s v="Сидоров Б.Н."/>
        <s v="Хакимов Ю.М."/>
        <s v="Николаев Н.Н."/>
        <s v="Маслов О.А."/>
        <s v="Ложкин Н.С."/>
      </sharedItems>
    </cacheField>
    <cacheField name="Форма обучения" numFmtId="0">
      <sharedItems/>
    </cacheField>
    <cacheField name="Раздел курса" numFmtId="0">
      <sharedItems count="3">
        <s v="р1"/>
        <s v="р3"/>
        <s v="р2"/>
      </sharedItems>
    </cacheField>
    <cacheField name="Факультет" numFmtId="0">
      <sharedItems count="3">
        <s v="ТВиМ"/>
        <s v="ФРЭ"/>
        <s v="МФ"/>
      </sharedItems>
    </cacheField>
    <cacheField name="Специальность" numFmtId="0">
      <sharedItems containsSemiMixedTypes="0" containsString="0" containsNumber="1" containsInteger="1" minValue="1201" maxValue="1908"/>
    </cacheField>
    <cacheField name="Оценка" numFmtId="0">
      <sharedItems containsSemiMixedTypes="0" containsString="0" containsNumber="1" containsInteger="1" minValue="2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">
  <r>
    <n v="1"/>
    <x v="0"/>
    <s v="з"/>
    <x v="0"/>
    <x v="0"/>
    <n v="1205"/>
    <n v="3"/>
  </r>
  <r>
    <n v="1"/>
    <x v="0"/>
    <s v="з"/>
    <x v="1"/>
    <x v="0"/>
    <n v="1205"/>
    <n v="4"/>
  </r>
  <r>
    <n v="2"/>
    <x v="1"/>
    <s v="з"/>
    <x v="2"/>
    <x v="1"/>
    <n v="1908"/>
    <n v="4"/>
  </r>
  <r>
    <n v="2"/>
    <x v="1"/>
    <s v="з"/>
    <x v="1"/>
    <x v="1"/>
    <n v="1908"/>
    <n v="5"/>
  </r>
  <r>
    <n v="3"/>
    <x v="2"/>
    <s v="в"/>
    <x v="0"/>
    <x v="2"/>
    <n v="1204"/>
    <n v="4"/>
  </r>
  <r>
    <n v="3"/>
    <x v="2"/>
    <s v="в"/>
    <x v="2"/>
    <x v="2"/>
    <n v="1204"/>
    <n v="3"/>
  </r>
  <r>
    <n v="4"/>
    <x v="3"/>
    <s v="в"/>
    <x v="0"/>
    <x v="1"/>
    <n v="1901"/>
    <n v="5"/>
  </r>
  <r>
    <n v="4"/>
    <x v="3"/>
    <s v="в"/>
    <x v="2"/>
    <x v="1"/>
    <n v="1901"/>
    <n v="3"/>
  </r>
  <r>
    <n v="5"/>
    <x v="4"/>
    <s v="з"/>
    <x v="2"/>
    <x v="2"/>
    <n v="1201"/>
    <n v="3"/>
  </r>
  <r>
    <n v="6"/>
    <x v="5"/>
    <s v="з"/>
    <x v="1"/>
    <x v="2"/>
    <n v="1204"/>
    <n v="4"/>
  </r>
  <r>
    <n v="6"/>
    <x v="5"/>
    <s v="з"/>
    <x v="2"/>
    <x v="2"/>
    <n v="1204"/>
    <n v="4"/>
  </r>
  <r>
    <n v="7"/>
    <x v="6"/>
    <s v="з"/>
    <x v="0"/>
    <x v="2"/>
    <n v="1201"/>
    <n v="2"/>
  </r>
  <r>
    <n v="8"/>
    <x v="7"/>
    <s v="в"/>
    <x v="1"/>
    <x v="1"/>
    <n v="1901"/>
    <n v="5"/>
  </r>
  <r>
    <n v="9"/>
    <x v="8"/>
    <s v="в"/>
    <x v="2"/>
    <x v="2"/>
    <n v="1204"/>
    <n v="4"/>
  </r>
  <r>
    <n v="10"/>
    <x v="9"/>
    <s v="з"/>
    <x v="2"/>
    <x v="0"/>
    <n v="1205"/>
    <n v="3"/>
  </r>
  <r>
    <n v="10"/>
    <x v="9"/>
    <s v="з"/>
    <x v="0"/>
    <x v="0"/>
    <n v="1205"/>
    <n v="4"/>
  </r>
  <r>
    <n v="11"/>
    <x v="10"/>
    <s v="з"/>
    <x v="0"/>
    <x v="0"/>
    <n v="1908"/>
    <n v="2"/>
  </r>
  <r>
    <n v="12"/>
    <x v="11"/>
    <s v="в"/>
    <x v="0"/>
    <x v="1"/>
    <n v="1201"/>
    <n v="5"/>
  </r>
  <r>
    <n v="13"/>
    <x v="12"/>
    <s v="з"/>
    <x v="2"/>
    <x v="2"/>
    <n v="1212"/>
    <n v="4"/>
  </r>
  <r>
    <n v="13"/>
    <x v="12"/>
    <s v="з"/>
    <x v="1"/>
    <x v="2"/>
    <n v="1212"/>
    <n v="5"/>
  </r>
  <r>
    <n v="14"/>
    <x v="13"/>
    <s v="з"/>
    <x v="1"/>
    <x v="0"/>
    <n v="1212"/>
    <n v="5"/>
  </r>
  <r>
    <n v="15"/>
    <x v="14"/>
    <s v="в"/>
    <x v="0"/>
    <x v="0"/>
    <n v="1208"/>
    <n v="3"/>
  </r>
  <r>
    <n v="15"/>
    <x v="14"/>
    <s v="в"/>
    <x v="1"/>
    <x v="0"/>
    <n v="1208"/>
    <n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51D70F4-3717-44EC-9C85-8DB026F48608}" name="Сводная таблица1" cacheId="5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 rowHeaderCaption="Фамилия И.О." colHeaderCaption="Раздел курса">
  <location ref="A3:E20" firstHeaderRow="1" firstDataRow="2" firstDataCol="1" rowPageCount="1" colPageCount="1"/>
  <pivotFields count="7">
    <pivotField showAll="0"/>
    <pivotField axis="axisRow" showAll="0">
      <items count="16">
        <item x="5"/>
        <item x="6"/>
        <item x="7"/>
        <item x="14"/>
        <item x="8"/>
        <item x="13"/>
        <item x="4"/>
        <item x="12"/>
        <item x="9"/>
        <item x="10"/>
        <item x="2"/>
        <item x="0"/>
        <item x="1"/>
        <item x="3"/>
        <item x="11"/>
        <item t="default"/>
      </items>
    </pivotField>
    <pivotField showAll="0"/>
    <pivotField axis="axisCol" showAll="0">
      <items count="4">
        <item x="0"/>
        <item x="2"/>
        <item x="1"/>
        <item t="default"/>
      </items>
    </pivotField>
    <pivotField axis="axisPage" showAll="0">
      <items count="4">
        <item x="2"/>
        <item x="0"/>
        <item x="1"/>
        <item t="default"/>
      </items>
    </pivotField>
    <pivotField showAll="0"/>
    <pivotField dataField="1" showAll="0"/>
  </pivotFields>
  <rowFields count="1">
    <field x="1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3"/>
  </colFields>
  <colItems count="4">
    <i>
      <x/>
    </i>
    <i>
      <x v="1"/>
    </i>
    <i>
      <x v="2"/>
    </i>
    <i t="grand">
      <x/>
    </i>
  </colItems>
  <pageFields count="1">
    <pageField fld="4" hier="-1"/>
  </pageFields>
  <dataFields count="1">
    <dataField name="Средняя оценка" fld="6" subtotal="average" baseField="1" baseItem="0"/>
  </dataFields>
  <formats count="25">
    <format dxfId="24">
      <pivotArea field="4" type="button" dataOnly="0" labelOnly="1" outline="0" axis="axisPage" fieldPosition="0"/>
    </format>
    <format dxfId="23">
      <pivotArea field="4" type="button" dataOnly="0" labelOnly="1" outline="0" axis="axisPage" fieldPosition="0"/>
    </format>
    <format dxfId="22">
      <pivotArea field="4" type="button" dataOnly="0" labelOnly="1" outline="0" axis="axisPage" fieldPosition="0"/>
    </format>
    <format dxfId="21">
      <pivotArea type="origin" dataOnly="0" labelOnly="1" outline="0" fieldPosition="0"/>
    </format>
    <format dxfId="20">
      <pivotArea field="3" type="button" dataOnly="0" labelOnly="1" outline="0" axis="axisCol" fieldPosition="0"/>
    </format>
    <format dxfId="19">
      <pivotArea type="topRight" dataOnly="0" labelOnly="1" outline="0" fieldPosition="0"/>
    </format>
    <format dxfId="18">
      <pivotArea field="1" type="button" dataOnly="0" labelOnly="1" outline="0" axis="axisRow" fieldPosition="0"/>
    </format>
    <format dxfId="17">
      <pivotArea dataOnly="0" labelOnly="1" fieldPosition="0">
        <references count="1">
          <reference field="3" count="0"/>
        </references>
      </pivotArea>
    </format>
    <format dxfId="16">
      <pivotArea dataOnly="0" labelOnly="1" grandCol="1" outline="0" fieldPosition="0"/>
    </format>
    <format dxfId="15">
      <pivotArea type="origin" dataOnly="0" labelOnly="1" outline="0" fieldPosition="0"/>
    </format>
    <format dxfId="14">
      <pivotArea field="3" type="button" dataOnly="0" labelOnly="1" outline="0" axis="axisCol" fieldPosition="0"/>
    </format>
    <format dxfId="13">
      <pivotArea type="topRight" dataOnly="0" labelOnly="1" outline="0" fieldPosition="0"/>
    </format>
    <format dxfId="12">
      <pivotArea field="1" type="button" dataOnly="0" labelOnly="1" outline="0" axis="axisRow" fieldPosition="0"/>
    </format>
    <format dxfId="11">
      <pivotArea dataOnly="0" labelOnly="1" fieldPosition="0">
        <references count="1">
          <reference field="3" count="0"/>
        </references>
      </pivotArea>
    </format>
    <format dxfId="10">
      <pivotArea dataOnly="0" labelOnly="1" grandCol="1" outline="0" fieldPosition="0"/>
    </format>
    <format dxfId="9">
      <pivotArea type="origin" dataOnly="0" labelOnly="1" outline="0" fieldPosition="0"/>
    </format>
    <format dxfId="8">
      <pivotArea field="3" type="button" dataOnly="0" labelOnly="1" outline="0" axis="axisCol" fieldPosition="0"/>
    </format>
    <format dxfId="7">
      <pivotArea type="topRight" dataOnly="0" labelOnly="1" outline="0" fieldPosition="0"/>
    </format>
    <format dxfId="6">
      <pivotArea field="1" type="button" dataOnly="0" labelOnly="1" outline="0" axis="axisRow" fieldPosition="0"/>
    </format>
    <format dxfId="5">
      <pivotArea dataOnly="0" labelOnly="1" fieldPosition="0">
        <references count="1">
          <reference field="3" count="0"/>
        </references>
      </pivotArea>
    </format>
    <format dxfId="4">
      <pivotArea dataOnly="0" labelOnly="1" grandCol="1" outline="0" fieldPosition="0"/>
    </format>
    <format dxfId="3">
      <pivotArea dataOnly="0" labelOnly="1" grandCol="1" outline="0" fieldPosition="0"/>
    </format>
    <format dxfId="2">
      <pivotArea outline="0" collapsedLevelsAreSubtotals="1" fieldPosition="0"/>
    </format>
    <format dxfId="1">
      <pivotArea outline="0" collapsedLevelsAreSubtotals="1" fieldPosition="0"/>
    </format>
    <format dxfId="0">
      <pivotArea grandRow="1" outline="0" collapsedLevelsAreSubtotals="1" fieldPosition="0"/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34BC8-1A71-45C1-8950-EE8B386E6E1B}">
  <dimension ref="A1:G16"/>
  <sheetViews>
    <sheetView tabSelected="1" workbookViewId="0">
      <selection activeCell="H1" sqref="H1"/>
    </sheetView>
  </sheetViews>
  <sheetFormatPr defaultRowHeight="15" x14ac:dyDescent="0.25"/>
  <cols>
    <col min="1" max="1" width="6.42578125" style="1" customWidth="1"/>
    <col min="2" max="2" width="17" style="1" customWidth="1"/>
    <col min="3" max="3" width="10.28515625" style="1" bestFit="1" customWidth="1"/>
    <col min="4" max="4" width="10" style="1" customWidth="1"/>
    <col min="5" max="5" width="15.5703125" style="1" customWidth="1"/>
    <col min="6" max="6" width="18.42578125" style="1" customWidth="1"/>
    <col min="7" max="16384" width="9.140625" style="1"/>
  </cols>
  <sheetData>
    <row r="1" spans="1:7" ht="28.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28</v>
      </c>
      <c r="F1" s="6" t="s">
        <v>29</v>
      </c>
      <c r="G1" s="6" t="s">
        <v>4</v>
      </c>
    </row>
    <row r="2" spans="1:7" x14ac:dyDescent="0.25">
      <c r="A2" s="3">
        <v>1</v>
      </c>
      <c r="B2" s="4" t="s">
        <v>5</v>
      </c>
      <c r="C2" s="3" t="s">
        <v>6</v>
      </c>
      <c r="D2" s="3" t="s">
        <v>7</v>
      </c>
      <c r="E2" s="7" t="s">
        <v>8</v>
      </c>
      <c r="F2" s="3">
        <v>1205</v>
      </c>
      <c r="G2" s="3">
        <v>3</v>
      </c>
    </row>
    <row r="3" spans="1:7" x14ac:dyDescent="0.25">
      <c r="A3" s="3">
        <v>2</v>
      </c>
      <c r="B3" s="4" t="s">
        <v>9</v>
      </c>
      <c r="C3" s="3" t="s">
        <v>6</v>
      </c>
      <c r="D3" s="3" t="s">
        <v>10</v>
      </c>
      <c r="E3" s="7" t="s">
        <v>11</v>
      </c>
      <c r="F3" s="3">
        <v>1908</v>
      </c>
      <c r="G3" s="3">
        <v>4</v>
      </c>
    </row>
    <row r="4" spans="1:7" x14ac:dyDescent="0.25">
      <c r="A4" s="3">
        <v>3</v>
      </c>
      <c r="B4" s="4" t="s">
        <v>12</v>
      </c>
      <c r="C4" s="3" t="s">
        <v>13</v>
      </c>
      <c r="D4" s="3" t="s">
        <v>7</v>
      </c>
      <c r="E4" s="7" t="s">
        <v>14</v>
      </c>
      <c r="F4" s="3">
        <v>1204</v>
      </c>
      <c r="G4" s="3">
        <v>4</v>
      </c>
    </row>
    <row r="5" spans="1:7" x14ac:dyDescent="0.25">
      <c r="A5" s="3">
        <v>4</v>
      </c>
      <c r="B5" s="4" t="s">
        <v>15</v>
      </c>
      <c r="C5" s="3" t="s">
        <v>13</v>
      </c>
      <c r="D5" s="3" t="s">
        <v>7</v>
      </c>
      <c r="E5" s="7" t="s">
        <v>11</v>
      </c>
      <c r="F5" s="3">
        <v>1901</v>
      </c>
      <c r="G5" s="3">
        <v>5</v>
      </c>
    </row>
    <row r="6" spans="1:7" x14ac:dyDescent="0.25">
      <c r="A6" s="3">
        <v>5</v>
      </c>
      <c r="B6" s="4" t="s">
        <v>16</v>
      </c>
      <c r="C6" s="3" t="s">
        <v>6</v>
      </c>
      <c r="D6" s="3" t="s">
        <v>10</v>
      </c>
      <c r="E6" s="7" t="s">
        <v>14</v>
      </c>
      <c r="F6" s="3">
        <v>1201</v>
      </c>
      <c r="G6" s="3">
        <v>3</v>
      </c>
    </row>
    <row r="7" spans="1:7" x14ac:dyDescent="0.25">
      <c r="A7" s="3">
        <v>6</v>
      </c>
      <c r="B7" s="4" t="s">
        <v>17</v>
      </c>
      <c r="C7" s="3" t="s">
        <v>6</v>
      </c>
      <c r="D7" s="3" t="s">
        <v>18</v>
      </c>
      <c r="E7" s="7" t="s">
        <v>14</v>
      </c>
      <c r="F7" s="3">
        <v>1204</v>
      </c>
      <c r="G7" s="3">
        <v>4</v>
      </c>
    </row>
    <row r="8" spans="1:7" x14ac:dyDescent="0.25">
      <c r="A8" s="3">
        <v>7</v>
      </c>
      <c r="B8" s="4" t="s">
        <v>19</v>
      </c>
      <c r="C8" s="3" t="s">
        <v>6</v>
      </c>
      <c r="D8" s="3" t="s">
        <v>7</v>
      </c>
      <c r="E8" s="7" t="s">
        <v>14</v>
      </c>
      <c r="F8" s="3">
        <v>1201</v>
      </c>
      <c r="G8" s="3">
        <v>2</v>
      </c>
    </row>
    <row r="9" spans="1:7" x14ac:dyDescent="0.25">
      <c r="A9" s="3">
        <v>8</v>
      </c>
      <c r="B9" s="4" t="s">
        <v>20</v>
      </c>
      <c r="C9" s="3" t="s">
        <v>13</v>
      </c>
      <c r="D9" s="3" t="s">
        <v>18</v>
      </c>
      <c r="E9" s="7" t="s">
        <v>11</v>
      </c>
      <c r="F9" s="3">
        <v>1901</v>
      </c>
      <c r="G9" s="3">
        <v>5</v>
      </c>
    </row>
    <row r="10" spans="1:7" x14ac:dyDescent="0.25">
      <c r="A10" s="3">
        <v>9</v>
      </c>
      <c r="B10" s="4" t="s">
        <v>21</v>
      </c>
      <c r="C10" s="3" t="s">
        <v>13</v>
      </c>
      <c r="D10" s="3" t="s">
        <v>10</v>
      </c>
      <c r="E10" s="7" t="s">
        <v>14</v>
      </c>
      <c r="F10" s="3">
        <v>1204</v>
      </c>
      <c r="G10" s="3">
        <v>4</v>
      </c>
    </row>
    <row r="11" spans="1:7" x14ac:dyDescent="0.25">
      <c r="A11" s="3">
        <v>10</v>
      </c>
      <c r="B11" s="4" t="s">
        <v>22</v>
      </c>
      <c r="C11" s="3" t="s">
        <v>6</v>
      </c>
      <c r="D11" s="3" t="s">
        <v>10</v>
      </c>
      <c r="E11" s="7" t="s">
        <v>8</v>
      </c>
      <c r="F11" s="3">
        <v>1205</v>
      </c>
      <c r="G11" s="3">
        <v>3</v>
      </c>
    </row>
    <row r="12" spans="1:7" x14ac:dyDescent="0.25">
      <c r="A12" s="3">
        <v>11</v>
      </c>
      <c r="B12" s="4" t="s">
        <v>23</v>
      </c>
      <c r="C12" s="3" t="s">
        <v>6</v>
      </c>
      <c r="D12" s="3" t="s">
        <v>7</v>
      </c>
      <c r="E12" s="7" t="s">
        <v>8</v>
      </c>
      <c r="F12" s="3">
        <v>1908</v>
      </c>
      <c r="G12" s="3">
        <v>2</v>
      </c>
    </row>
    <row r="13" spans="1:7" x14ac:dyDescent="0.25">
      <c r="A13" s="3">
        <v>12</v>
      </c>
      <c r="B13" s="4" t="s">
        <v>24</v>
      </c>
      <c r="C13" s="3" t="s">
        <v>13</v>
      </c>
      <c r="D13" s="3" t="s">
        <v>7</v>
      </c>
      <c r="E13" s="7" t="s">
        <v>11</v>
      </c>
      <c r="F13" s="3">
        <v>1201</v>
      </c>
      <c r="G13" s="3">
        <v>5</v>
      </c>
    </row>
    <row r="14" spans="1:7" x14ac:dyDescent="0.25">
      <c r="A14" s="3">
        <v>13</v>
      </c>
      <c r="B14" s="4" t="s">
        <v>25</v>
      </c>
      <c r="C14" s="3" t="s">
        <v>6</v>
      </c>
      <c r="D14" s="3" t="s">
        <v>10</v>
      </c>
      <c r="E14" s="7" t="s">
        <v>14</v>
      </c>
      <c r="F14" s="3">
        <v>1212</v>
      </c>
      <c r="G14" s="3">
        <v>4</v>
      </c>
    </row>
    <row r="15" spans="1:7" x14ac:dyDescent="0.25">
      <c r="A15" s="3">
        <v>14</v>
      </c>
      <c r="B15" s="4" t="s">
        <v>26</v>
      </c>
      <c r="C15" s="3" t="s">
        <v>6</v>
      </c>
      <c r="D15" s="3" t="s">
        <v>18</v>
      </c>
      <c r="E15" s="7" t="s">
        <v>8</v>
      </c>
      <c r="F15" s="3">
        <v>1212</v>
      </c>
      <c r="G15" s="3">
        <v>5</v>
      </c>
    </row>
    <row r="16" spans="1:7" x14ac:dyDescent="0.25">
      <c r="A16" s="3">
        <v>15</v>
      </c>
      <c r="B16" s="4" t="s">
        <v>27</v>
      </c>
      <c r="C16" s="3" t="s">
        <v>13</v>
      </c>
      <c r="D16" s="3" t="s">
        <v>7</v>
      </c>
      <c r="E16" s="7" t="s">
        <v>8</v>
      </c>
      <c r="F16" s="3">
        <v>1208</v>
      </c>
      <c r="G16" s="3">
        <v>3</v>
      </c>
    </row>
  </sheetData>
  <sortState xmlns:xlrd2="http://schemas.microsoft.com/office/spreadsheetml/2017/richdata2" ref="A2:G16">
    <sortCondition ref="A2:A16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70D0BA-6891-4B8B-A397-76BD84476DEF}">
  <sheetPr filterMode="1"/>
  <dimension ref="A1:G20"/>
  <sheetViews>
    <sheetView workbookViewId="0">
      <selection activeCell="H1" sqref="H1"/>
    </sheetView>
  </sheetViews>
  <sheetFormatPr defaultRowHeight="15" x14ac:dyDescent="0.25"/>
  <cols>
    <col min="1" max="1" width="6.42578125" style="1" customWidth="1"/>
    <col min="2" max="2" width="17" style="1" customWidth="1"/>
    <col min="3" max="3" width="13" style="1" customWidth="1"/>
    <col min="4" max="4" width="10.140625" style="1" customWidth="1"/>
    <col min="5" max="5" width="15.5703125" style="1" customWidth="1"/>
    <col min="6" max="6" width="18.42578125" style="1" customWidth="1"/>
    <col min="7" max="16384" width="9.140625" style="1"/>
  </cols>
  <sheetData>
    <row r="1" spans="1:7" ht="28.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28</v>
      </c>
      <c r="F1" s="6" t="s">
        <v>29</v>
      </c>
      <c r="G1" s="6" t="s">
        <v>4</v>
      </c>
    </row>
    <row r="2" spans="1:7" hidden="1" x14ac:dyDescent="0.25">
      <c r="A2" s="3">
        <v>1</v>
      </c>
      <c r="B2" s="4" t="s">
        <v>5</v>
      </c>
      <c r="C2" s="4" t="s">
        <v>6</v>
      </c>
      <c r="D2" s="4" t="s">
        <v>7</v>
      </c>
      <c r="E2" s="4" t="s">
        <v>8</v>
      </c>
      <c r="F2" s="3">
        <v>1205</v>
      </c>
      <c r="G2" s="3">
        <v>3</v>
      </c>
    </row>
    <row r="3" spans="1:7" hidden="1" x14ac:dyDescent="0.25">
      <c r="A3" s="3">
        <v>2</v>
      </c>
      <c r="B3" s="4" t="s">
        <v>9</v>
      </c>
      <c r="C3" s="4" t="s">
        <v>6</v>
      </c>
      <c r="D3" s="4" t="s">
        <v>10</v>
      </c>
      <c r="E3" s="4" t="s">
        <v>11</v>
      </c>
      <c r="F3" s="3">
        <v>1908</v>
      </c>
      <c r="G3" s="3">
        <v>4</v>
      </c>
    </row>
    <row r="4" spans="1:7" x14ac:dyDescent="0.25">
      <c r="A4" s="3">
        <v>3</v>
      </c>
      <c r="B4" s="4" t="s">
        <v>12</v>
      </c>
      <c r="C4" s="3" t="s">
        <v>13</v>
      </c>
      <c r="D4" s="3" t="s">
        <v>7</v>
      </c>
      <c r="E4" s="3" t="s">
        <v>14</v>
      </c>
      <c r="F4" s="3">
        <v>1204</v>
      </c>
      <c r="G4" s="3">
        <v>4</v>
      </c>
    </row>
    <row r="5" spans="1:7" hidden="1" x14ac:dyDescent="0.25">
      <c r="A5" s="3">
        <v>4</v>
      </c>
      <c r="B5" s="4" t="s">
        <v>15</v>
      </c>
      <c r="C5" s="4" t="s">
        <v>13</v>
      </c>
      <c r="D5" s="4" t="s">
        <v>7</v>
      </c>
      <c r="E5" s="4" t="s">
        <v>11</v>
      </c>
      <c r="F5" s="3">
        <v>1901</v>
      </c>
      <c r="G5" s="3">
        <v>5</v>
      </c>
    </row>
    <row r="6" spans="1:7" hidden="1" x14ac:dyDescent="0.25">
      <c r="A6" s="3">
        <v>5</v>
      </c>
      <c r="B6" s="4" t="s">
        <v>16</v>
      </c>
      <c r="C6" s="4" t="s">
        <v>6</v>
      </c>
      <c r="D6" s="4" t="s">
        <v>10</v>
      </c>
      <c r="E6" s="4" t="s">
        <v>14</v>
      </c>
      <c r="F6" s="3">
        <v>1201</v>
      </c>
      <c r="G6" s="3">
        <v>3</v>
      </c>
    </row>
    <row r="7" spans="1:7" x14ac:dyDescent="0.25">
      <c r="A7" s="3">
        <v>6</v>
      </c>
      <c r="B7" s="4" t="s">
        <v>17</v>
      </c>
      <c r="C7" s="3" t="s">
        <v>6</v>
      </c>
      <c r="D7" s="3" t="s">
        <v>18</v>
      </c>
      <c r="E7" s="3" t="s">
        <v>14</v>
      </c>
      <c r="F7" s="3">
        <v>1204</v>
      </c>
      <c r="G7" s="3">
        <v>4</v>
      </c>
    </row>
    <row r="8" spans="1:7" hidden="1" x14ac:dyDescent="0.25">
      <c r="A8" s="3">
        <v>7</v>
      </c>
      <c r="B8" s="4" t="s">
        <v>19</v>
      </c>
      <c r="C8" s="4" t="s">
        <v>6</v>
      </c>
      <c r="D8" s="4" t="s">
        <v>7</v>
      </c>
      <c r="E8" s="4" t="s">
        <v>14</v>
      </c>
      <c r="F8" s="3">
        <v>1201</v>
      </c>
      <c r="G8" s="3">
        <v>2</v>
      </c>
    </row>
    <row r="9" spans="1:7" hidden="1" x14ac:dyDescent="0.25">
      <c r="A9" s="3">
        <v>8</v>
      </c>
      <c r="B9" s="4" t="s">
        <v>20</v>
      </c>
      <c r="C9" s="4" t="s">
        <v>13</v>
      </c>
      <c r="D9" s="4" t="s">
        <v>18</v>
      </c>
      <c r="E9" s="4" t="s">
        <v>11</v>
      </c>
      <c r="F9" s="3">
        <v>1901</v>
      </c>
      <c r="G9" s="3">
        <v>5</v>
      </c>
    </row>
    <row r="10" spans="1:7" x14ac:dyDescent="0.25">
      <c r="A10" s="3">
        <v>9</v>
      </c>
      <c r="B10" s="4" t="s">
        <v>21</v>
      </c>
      <c r="C10" s="3" t="s">
        <v>13</v>
      </c>
      <c r="D10" s="3" t="s">
        <v>10</v>
      </c>
      <c r="E10" s="3" t="s">
        <v>14</v>
      </c>
      <c r="F10" s="3">
        <v>1204</v>
      </c>
      <c r="G10" s="3">
        <v>4</v>
      </c>
    </row>
    <row r="11" spans="1:7" hidden="1" x14ac:dyDescent="0.25">
      <c r="A11" s="3">
        <v>10</v>
      </c>
      <c r="B11" s="4" t="s">
        <v>22</v>
      </c>
      <c r="C11" s="4" t="s">
        <v>6</v>
      </c>
      <c r="D11" s="4" t="s">
        <v>10</v>
      </c>
      <c r="E11" s="4" t="s">
        <v>8</v>
      </c>
      <c r="F11" s="3">
        <v>1205</v>
      </c>
      <c r="G11" s="3">
        <v>3</v>
      </c>
    </row>
    <row r="12" spans="1:7" hidden="1" x14ac:dyDescent="0.25">
      <c r="A12" s="3">
        <v>11</v>
      </c>
      <c r="B12" s="4" t="s">
        <v>23</v>
      </c>
      <c r="C12" s="4" t="s">
        <v>6</v>
      </c>
      <c r="D12" s="4" t="s">
        <v>7</v>
      </c>
      <c r="E12" s="4" t="s">
        <v>8</v>
      </c>
      <c r="F12" s="3">
        <v>1908</v>
      </c>
      <c r="G12" s="3">
        <v>2</v>
      </c>
    </row>
    <row r="13" spans="1:7" hidden="1" x14ac:dyDescent="0.25">
      <c r="A13" s="3">
        <v>12</v>
      </c>
      <c r="B13" s="4" t="s">
        <v>24</v>
      </c>
      <c r="C13" s="4" t="s">
        <v>13</v>
      </c>
      <c r="D13" s="4" t="s">
        <v>7</v>
      </c>
      <c r="E13" s="4" t="s">
        <v>11</v>
      </c>
      <c r="F13" s="3">
        <v>1201</v>
      </c>
      <c r="G13" s="3">
        <v>5</v>
      </c>
    </row>
    <row r="14" spans="1:7" x14ac:dyDescent="0.25">
      <c r="A14" s="3">
        <v>13</v>
      </c>
      <c r="B14" s="4" t="s">
        <v>25</v>
      </c>
      <c r="C14" s="3" t="s">
        <v>6</v>
      </c>
      <c r="D14" s="3" t="s">
        <v>10</v>
      </c>
      <c r="E14" s="3" t="s">
        <v>14</v>
      </c>
      <c r="F14" s="3">
        <v>1212</v>
      </c>
      <c r="G14" s="3">
        <v>4</v>
      </c>
    </row>
    <row r="15" spans="1:7" hidden="1" x14ac:dyDescent="0.25">
      <c r="A15" s="3">
        <v>14</v>
      </c>
      <c r="B15" s="4" t="s">
        <v>26</v>
      </c>
      <c r="C15" s="4" t="s">
        <v>6</v>
      </c>
      <c r="D15" s="4" t="s">
        <v>18</v>
      </c>
      <c r="E15" s="4" t="s">
        <v>8</v>
      </c>
      <c r="F15" s="3">
        <v>1212</v>
      </c>
      <c r="G15" s="3">
        <v>5</v>
      </c>
    </row>
    <row r="16" spans="1:7" hidden="1" x14ac:dyDescent="0.25">
      <c r="A16" s="3">
        <v>15</v>
      </c>
      <c r="B16" s="4" t="s">
        <v>27</v>
      </c>
      <c r="C16" s="4" t="s">
        <v>13</v>
      </c>
      <c r="D16" s="4" t="s">
        <v>7</v>
      </c>
      <c r="E16" s="4" t="s">
        <v>8</v>
      </c>
      <c r="F16" s="3">
        <v>1208</v>
      </c>
      <c r="G16" s="3">
        <v>3</v>
      </c>
    </row>
    <row r="18" spans="2:3" x14ac:dyDescent="0.25">
      <c r="B18" s="2" t="s">
        <v>28</v>
      </c>
      <c r="C18" s="2" t="s">
        <v>4</v>
      </c>
    </row>
    <row r="19" spans="2:3" x14ac:dyDescent="0.25">
      <c r="B19" s="4" t="s">
        <v>14</v>
      </c>
      <c r="C19" s="4">
        <v>4</v>
      </c>
    </row>
    <row r="20" spans="2:3" x14ac:dyDescent="0.25">
      <c r="B20" s="4" t="s">
        <v>14</v>
      </c>
      <c r="C20" s="4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BD35B-EBF3-4832-BC96-5F898A131000}">
  <sheetPr filterMode="1"/>
  <dimension ref="A1:G20"/>
  <sheetViews>
    <sheetView workbookViewId="0">
      <selection activeCell="H1" sqref="H1"/>
    </sheetView>
  </sheetViews>
  <sheetFormatPr defaultRowHeight="15" x14ac:dyDescent="0.25"/>
  <cols>
    <col min="1" max="1" width="6.42578125" style="1" customWidth="1"/>
    <col min="2" max="2" width="17" style="1" customWidth="1"/>
    <col min="3" max="3" width="14.7109375" style="1" customWidth="1"/>
    <col min="4" max="4" width="11.5703125" style="1" customWidth="1"/>
    <col min="5" max="5" width="15.5703125" style="1" customWidth="1"/>
    <col min="6" max="6" width="18.42578125" style="1" customWidth="1"/>
    <col min="7" max="16384" width="9.140625" style="1"/>
  </cols>
  <sheetData>
    <row r="1" spans="1:7" ht="28.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28</v>
      </c>
      <c r="F1" s="6" t="s">
        <v>29</v>
      </c>
      <c r="G1" s="6" t="s">
        <v>4</v>
      </c>
    </row>
    <row r="2" spans="1:7" hidden="1" x14ac:dyDescent="0.25">
      <c r="A2" s="3">
        <v>1</v>
      </c>
      <c r="B2" s="4" t="s">
        <v>5</v>
      </c>
      <c r="C2" s="4" t="s">
        <v>6</v>
      </c>
      <c r="D2" s="4" t="s">
        <v>7</v>
      </c>
      <c r="E2" s="4" t="s">
        <v>8</v>
      </c>
      <c r="F2" s="3">
        <v>1205</v>
      </c>
      <c r="G2" s="3">
        <v>3</v>
      </c>
    </row>
    <row r="3" spans="1:7" hidden="1" x14ac:dyDescent="0.25">
      <c r="A3" s="3">
        <v>2</v>
      </c>
      <c r="B3" s="4" t="s">
        <v>9</v>
      </c>
      <c r="C3" s="4" t="s">
        <v>6</v>
      </c>
      <c r="D3" s="4" t="s">
        <v>10</v>
      </c>
      <c r="E3" s="4" t="s">
        <v>11</v>
      </c>
      <c r="F3" s="3">
        <v>1908</v>
      </c>
      <c r="G3" s="3">
        <v>4</v>
      </c>
    </row>
    <row r="4" spans="1:7" x14ac:dyDescent="0.25">
      <c r="A4" s="3">
        <v>3</v>
      </c>
      <c r="B4" s="4" t="s">
        <v>12</v>
      </c>
      <c r="C4" s="7" t="s">
        <v>13</v>
      </c>
      <c r="D4" s="7" t="s">
        <v>7</v>
      </c>
      <c r="E4" s="7" t="s">
        <v>14</v>
      </c>
      <c r="F4" s="3">
        <v>1204</v>
      </c>
      <c r="G4" s="3">
        <v>4</v>
      </c>
    </row>
    <row r="5" spans="1:7" x14ac:dyDescent="0.25">
      <c r="A5" s="3">
        <v>4</v>
      </c>
      <c r="B5" s="4" t="s">
        <v>15</v>
      </c>
      <c r="C5" s="7" t="s">
        <v>13</v>
      </c>
      <c r="D5" s="7" t="s">
        <v>7</v>
      </c>
      <c r="E5" s="7" t="s">
        <v>11</v>
      </c>
      <c r="F5" s="3">
        <v>1901</v>
      </c>
      <c r="G5" s="3">
        <v>5</v>
      </c>
    </row>
    <row r="6" spans="1:7" hidden="1" x14ac:dyDescent="0.25">
      <c r="A6" s="3">
        <v>5</v>
      </c>
      <c r="B6" s="4" t="s">
        <v>16</v>
      </c>
      <c r="C6" s="4" t="s">
        <v>6</v>
      </c>
      <c r="D6" s="4" t="s">
        <v>10</v>
      </c>
      <c r="E6" s="4" t="s">
        <v>14</v>
      </c>
      <c r="F6" s="3">
        <v>1201</v>
      </c>
      <c r="G6" s="3">
        <v>3</v>
      </c>
    </row>
    <row r="7" spans="1:7" x14ac:dyDescent="0.25">
      <c r="A7" s="3">
        <v>6</v>
      </c>
      <c r="B7" s="4" t="s">
        <v>17</v>
      </c>
      <c r="C7" s="7" t="s">
        <v>6</v>
      </c>
      <c r="D7" s="7" t="s">
        <v>18</v>
      </c>
      <c r="E7" s="7" t="s">
        <v>14</v>
      </c>
      <c r="F7" s="3">
        <v>1204</v>
      </c>
      <c r="G7" s="3">
        <v>4</v>
      </c>
    </row>
    <row r="8" spans="1:7" hidden="1" x14ac:dyDescent="0.25">
      <c r="A8" s="3">
        <v>7</v>
      </c>
      <c r="B8" s="4" t="s">
        <v>19</v>
      </c>
      <c r="C8" s="4" t="s">
        <v>6</v>
      </c>
      <c r="D8" s="4" t="s">
        <v>7</v>
      </c>
      <c r="E8" s="4" t="s">
        <v>14</v>
      </c>
      <c r="F8" s="3">
        <v>1201</v>
      </c>
      <c r="G8" s="3">
        <v>2</v>
      </c>
    </row>
    <row r="9" spans="1:7" x14ac:dyDescent="0.25">
      <c r="A9" s="3">
        <v>8</v>
      </c>
      <c r="B9" s="4" t="s">
        <v>20</v>
      </c>
      <c r="C9" s="7" t="s">
        <v>13</v>
      </c>
      <c r="D9" s="7" t="s">
        <v>18</v>
      </c>
      <c r="E9" s="7" t="s">
        <v>11</v>
      </c>
      <c r="F9" s="3">
        <v>1901</v>
      </c>
      <c r="G9" s="3">
        <v>5</v>
      </c>
    </row>
    <row r="10" spans="1:7" x14ac:dyDescent="0.25">
      <c r="A10" s="3">
        <v>9</v>
      </c>
      <c r="B10" s="4" t="s">
        <v>21</v>
      </c>
      <c r="C10" s="7" t="s">
        <v>13</v>
      </c>
      <c r="D10" s="7" t="s">
        <v>10</v>
      </c>
      <c r="E10" s="7" t="s">
        <v>14</v>
      </c>
      <c r="F10" s="3">
        <v>1204</v>
      </c>
      <c r="G10" s="3">
        <v>4</v>
      </c>
    </row>
    <row r="11" spans="1:7" hidden="1" x14ac:dyDescent="0.25">
      <c r="A11" s="3">
        <v>10</v>
      </c>
      <c r="B11" s="4" t="s">
        <v>22</v>
      </c>
      <c r="C11" s="4" t="s">
        <v>6</v>
      </c>
      <c r="D11" s="4" t="s">
        <v>10</v>
      </c>
      <c r="E11" s="4" t="s">
        <v>8</v>
      </c>
      <c r="F11" s="3">
        <v>1205</v>
      </c>
      <c r="G11" s="3">
        <v>3</v>
      </c>
    </row>
    <row r="12" spans="1:7" hidden="1" x14ac:dyDescent="0.25">
      <c r="A12" s="3">
        <v>11</v>
      </c>
      <c r="B12" s="4" t="s">
        <v>23</v>
      </c>
      <c r="C12" s="4" t="s">
        <v>6</v>
      </c>
      <c r="D12" s="4" t="s">
        <v>7</v>
      </c>
      <c r="E12" s="4" t="s">
        <v>8</v>
      </c>
      <c r="F12" s="3">
        <v>1908</v>
      </c>
      <c r="G12" s="3">
        <v>2</v>
      </c>
    </row>
    <row r="13" spans="1:7" x14ac:dyDescent="0.25">
      <c r="A13" s="3">
        <v>12</v>
      </c>
      <c r="B13" s="4" t="s">
        <v>24</v>
      </c>
      <c r="C13" s="7" t="s">
        <v>13</v>
      </c>
      <c r="D13" s="7" t="s">
        <v>7</v>
      </c>
      <c r="E13" s="7" t="s">
        <v>11</v>
      </c>
      <c r="F13" s="3">
        <v>1201</v>
      </c>
      <c r="G13" s="3">
        <v>5</v>
      </c>
    </row>
    <row r="14" spans="1:7" x14ac:dyDescent="0.25">
      <c r="A14" s="3">
        <v>13</v>
      </c>
      <c r="B14" s="4" t="s">
        <v>25</v>
      </c>
      <c r="C14" s="7" t="s">
        <v>6</v>
      </c>
      <c r="D14" s="7" t="s">
        <v>10</v>
      </c>
      <c r="E14" s="7" t="s">
        <v>14</v>
      </c>
      <c r="F14" s="3">
        <v>1212</v>
      </c>
      <c r="G14" s="3">
        <v>4</v>
      </c>
    </row>
    <row r="15" spans="1:7" x14ac:dyDescent="0.25">
      <c r="A15" s="3">
        <v>14</v>
      </c>
      <c r="B15" s="4" t="s">
        <v>26</v>
      </c>
      <c r="C15" s="7" t="s">
        <v>6</v>
      </c>
      <c r="D15" s="7" t="s">
        <v>18</v>
      </c>
      <c r="E15" s="7" t="s">
        <v>8</v>
      </c>
      <c r="F15" s="3">
        <v>1212</v>
      </c>
      <c r="G15" s="3">
        <v>5</v>
      </c>
    </row>
    <row r="16" spans="1:7" hidden="1" x14ac:dyDescent="0.25">
      <c r="A16" s="3">
        <v>15</v>
      </c>
      <c r="B16" s="4" t="s">
        <v>27</v>
      </c>
      <c r="C16" s="4" t="s">
        <v>13</v>
      </c>
      <c r="D16" s="4" t="s">
        <v>7</v>
      </c>
      <c r="E16" s="4" t="s">
        <v>8</v>
      </c>
      <c r="F16" s="3">
        <v>1208</v>
      </c>
      <c r="G16" s="3">
        <v>3</v>
      </c>
    </row>
    <row r="18" spans="2:3" x14ac:dyDescent="0.25">
      <c r="B18" s="2" t="s">
        <v>28</v>
      </c>
      <c r="C18" s="2" t="s">
        <v>4</v>
      </c>
    </row>
    <row r="19" spans="2:3" x14ac:dyDescent="0.25">
      <c r="B19" s="4" t="s">
        <v>14</v>
      </c>
      <c r="C19" s="4">
        <v>4</v>
      </c>
    </row>
    <row r="20" spans="2:3" x14ac:dyDescent="0.25">
      <c r="B20" s="4"/>
      <c r="C20" s="4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0AF9C9-9075-4601-BD26-7F95D0E2B5BC}">
  <sheetPr filterMode="1"/>
  <dimension ref="A1:I20"/>
  <sheetViews>
    <sheetView workbookViewId="0">
      <selection activeCell="H1" sqref="H1"/>
    </sheetView>
  </sheetViews>
  <sheetFormatPr defaultRowHeight="15" x14ac:dyDescent="0.25"/>
  <cols>
    <col min="1" max="1" width="6.42578125" style="1" customWidth="1"/>
    <col min="2" max="2" width="17" style="1" customWidth="1"/>
    <col min="3" max="3" width="10.42578125" style="1" bestFit="1" customWidth="1"/>
    <col min="4" max="4" width="12.42578125" style="1" customWidth="1"/>
    <col min="5" max="5" width="13.85546875" style="1" customWidth="1"/>
    <col min="6" max="6" width="18.42578125" style="1" customWidth="1"/>
    <col min="7" max="16384" width="9.140625" style="1"/>
  </cols>
  <sheetData>
    <row r="1" spans="1:7" ht="28.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28</v>
      </c>
      <c r="F1" s="6" t="s">
        <v>29</v>
      </c>
      <c r="G1" s="6" t="s">
        <v>4</v>
      </c>
    </row>
    <row r="2" spans="1:7" hidden="1" x14ac:dyDescent="0.25">
      <c r="A2" s="3">
        <v>1</v>
      </c>
      <c r="B2" s="4" t="s">
        <v>5</v>
      </c>
      <c r="C2" s="7" t="s">
        <v>6</v>
      </c>
      <c r="D2" s="7" t="s">
        <v>7</v>
      </c>
      <c r="E2" s="7" t="s">
        <v>8</v>
      </c>
      <c r="F2" s="3">
        <v>1205</v>
      </c>
      <c r="G2" s="3">
        <v>3</v>
      </c>
    </row>
    <row r="3" spans="1:7" hidden="1" x14ac:dyDescent="0.25">
      <c r="A3" s="3">
        <v>2</v>
      </c>
      <c r="B3" s="4" t="s">
        <v>9</v>
      </c>
      <c r="C3" s="7" t="s">
        <v>6</v>
      </c>
      <c r="D3" s="7" t="s">
        <v>10</v>
      </c>
      <c r="E3" s="7" t="s">
        <v>11</v>
      </c>
      <c r="F3" s="3">
        <v>1908</v>
      </c>
      <c r="G3" s="3">
        <v>4</v>
      </c>
    </row>
    <row r="4" spans="1:7" hidden="1" x14ac:dyDescent="0.25">
      <c r="A4" s="3">
        <v>3</v>
      </c>
      <c r="B4" s="4" t="s">
        <v>12</v>
      </c>
      <c r="C4" s="7" t="s">
        <v>13</v>
      </c>
      <c r="D4" s="7" t="s">
        <v>7</v>
      </c>
      <c r="E4" s="7" t="s">
        <v>14</v>
      </c>
      <c r="F4" s="3">
        <v>1204</v>
      </c>
      <c r="G4" s="3">
        <v>4</v>
      </c>
    </row>
    <row r="5" spans="1:7" hidden="1" x14ac:dyDescent="0.25">
      <c r="A5" s="3">
        <v>4</v>
      </c>
      <c r="B5" s="4" t="s">
        <v>15</v>
      </c>
      <c r="C5" s="7" t="s">
        <v>13</v>
      </c>
      <c r="D5" s="7" t="s">
        <v>7</v>
      </c>
      <c r="E5" s="7" t="s">
        <v>11</v>
      </c>
      <c r="F5" s="3">
        <v>1901</v>
      </c>
      <c r="G5" s="3">
        <v>5</v>
      </c>
    </row>
    <row r="6" spans="1:7" hidden="1" x14ac:dyDescent="0.25">
      <c r="A6" s="3">
        <v>5</v>
      </c>
      <c r="B6" s="4" t="s">
        <v>16</v>
      </c>
      <c r="C6" s="7" t="s">
        <v>6</v>
      </c>
      <c r="D6" s="7" t="s">
        <v>10</v>
      </c>
      <c r="E6" s="7" t="s">
        <v>14</v>
      </c>
      <c r="F6" s="3">
        <v>1201</v>
      </c>
      <c r="G6" s="3">
        <v>3</v>
      </c>
    </row>
    <row r="7" spans="1:7" hidden="1" x14ac:dyDescent="0.25">
      <c r="A7" s="3">
        <v>6</v>
      </c>
      <c r="B7" s="4" t="s">
        <v>17</v>
      </c>
      <c r="C7" s="7" t="s">
        <v>6</v>
      </c>
      <c r="D7" s="7" t="s">
        <v>18</v>
      </c>
      <c r="E7" s="7" t="s">
        <v>14</v>
      </c>
      <c r="F7" s="3">
        <v>1204</v>
      </c>
      <c r="G7" s="3">
        <v>4</v>
      </c>
    </row>
    <row r="8" spans="1:7" hidden="1" x14ac:dyDescent="0.25">
      <c r="A8" s="3">
        <v>7</v>
      </c>
      <c r="B8" s="4" t="s">
        <v>19</v>
      </c>
      <c r="C8" s="7" t="s">
        <v>6</v>
      </c>
      <c r="D8" s="7" t="s">
        <v>7</v>
      </c>
      <c r="E8" s="7" t="s">
        <v>14</v>
      </c>
      <c r="F8" s="3">
        <v>1201</v>
      </c>
      <c r="G8" s="3">
        <v>2</v>
      </c>
    </row>
    <row r="9" spans="1:7" hidden="1" x14ac:dyDescent="0.25">
      <c r="A9" s="3">
        <v>8</v>
      </c>
      <c r="B9" s="4" t="s">
        <v>20</v>
      </c>
      <c r="C9" s="7" t="s">
        <v>13</v>
      </c>
      <c r="D9" s="7" t="s">
        <v>18</v>
      </c>
      <c r="E9" s="7" t="s">
        <v>11</v>
      </c>
      <c r="F9" s="3">
        <v>1901</v>
      </c>
      <c r="G9" s="3">
        <v>5</v>
      </c>
    </row>
    <row r="10" spans="1:7" hidden="1" x14ac:dyDescent="0.25">
      <c r="A10" s="3">
        <v>9</v>
      </c>
      <c r="B10" s="4" t="s">
        <v>21</v>
      </c>
      <c r="C10" s="7" t="s">
        <v>13</v>
      </c>
      <c r="D10" s="7" t="s">
        <v>10</v>
      </c>
      <c r="E10" s="7" t="s">
        <v>14</v>
      </c>
      <c r="F10" s="3">
        <v>1204</v>
      </c>
      <c r="G10" s="3">
        <v>4</v>
      </c>
    </row>
    <row r="11" spans="1:7" hidden="1" x14ac:dyDescent="0.25">
      <c r="A11" s="3">
        <v>10</v>
      </c>
      <c r="B11" s="4" t="s">
        <v>22</v>
      </c>
      <c r="C11" s="7" t="s">
        <v>6</v>
      </c>
      <c r="D11" s="7" t="s">
        <v>10</v>
      </c>
      <c r="E11" s="7" t="s">
        <v>8</v>
      </c>
      <c r="F11" s="3">
        <v>1205</v>
      </c>
      <c r="G11" s="3">
        <v>3</v>
      </c>
    </row>
    <row r="12" spans="1:7" hidden="1" x14ac:dyDescent="0.25">
      <c r="A12" s="3">
        <v>11</v>
      </c>
      <c r="B12" s="4" t="s">
        <v>23</v>
      </c>
      <c r="C12" s="7" t="s">
        <v>6</v>
      </c>
      <c r="D12" s="7" t="s">
        <v>7</v>
      </c>
      <c r="E12" s="7" t="s">
        <v>8</v>
      </c>
      <c r="F12" s="3">
        <v>1908</v>
      </c>
      <c r="G12" s="3">
        <v>2</v>
      </c>
    </row>
    <row r="13" spans="1:7" hidden="1" x14ac:dyDescent="0.25">
      <c r="A13" s="3">
        <v>12</v>
      </c>
      <c r="B13" s="4" t="s">
        <v>24</v>
      </c>
      <c r="C13" s="7" t="s">
        <v>13</v>
      </c>
      <c r="D13" s="7" t="s">
        <v>7</v>
      </c>
      <c r="E13" s="7" t="s">
        <v>11</v>
      </c>
      <c r="F13" s="3">
        <v>1201</v>
      </c>
      <c r="G13" s="3">
        <v>5</v>
      </c>
    </row>
    <row r="14" spans="1:7" hidden="1" x14ac:dyDescent="0.25">
      <c r="A14" s="3">
        <v>13</v>
      </c>
      <c r="B14" s="4" t="s">
        <v>25</v>
      </c>
      <c r="C14" s="7" t="s">
        <v>6</v>
      </c>
      <c r="D14" s="7" t="s">
        <v>10</v>
      </c>
      <c r="E14" s="7" t="s">
        <v>14</v>
      </c>
      <c r="F14" s="3">
        <v>1212</v>
      </c>
      <c r="G14" s="3">
        <v>4</v>
      </c>
    </row>
    <row r="15" spans="1:7" x14ac:dyDescent="0.25">
      <c r="A15" s="3">
        <v>14</v>
      </c>
      <c r="B15" s="4" t="s">
        <v>26</v>
      </c>
      <c r="C15" s="7" t="s">
        <v>6</v>
      </c>
      <c r="D15" s="7" t="s">
        <v>18</v>
      </c>
      <c r="E15" s="7" t="s">
        <v>8</v>
      </c>
      <c r="F15" s="3">
        <v>1212</v>
      </c>
      <c r="G15" s="3">
        <v>5</v>
      </c>
    </row>
    <row r="16" spans="1:7" hidden="1" x14ac:dyDescent="0.25">
      <c r="A16" s="3">
        <v>15</v>
      </c>
      <c r="B16" s="4" t="s">
        <v>27</v>
      </c>
      <c r="C16" s="7" t="s">
        <v>13</v>
      </c>
      <c r="D16" s="7" t="s">
        <v>7</v>
      </c>
      <c r="E16" s="7" t="s">
        <v>8</v>
      </c>
      <c r="F16" s="3">
        <v>1208</v>
      </c>
      <c r="G16" s="3">
        <v>3</v>
      </c>
    </row>
    <row r="18" spans="2:9" x14ac:dyDescent="0.25">
      <c r="B18" s="2" t="s">
        <v>28</v>
      </c>
      <c r="C18" s="2" t="s">
        <v>30</v>
      </c>
    </row>
    <row r="19" spans="2:9" x14ac:dyDescent="0.25">
      <c r="B19" s="4" t="s">
        <v>8</v>
      </c>
      <c r="C19" s="4" t="b">
        <f>G2&gt;$I$20</f>
        <v>0</v>
      </c>
    </row>
    <row r="20" spans="2:9" x14ac:dyDescent="0.25">
      <c r="I20" s="5">
        <f>AVERAGE($G$2:$G$16)</f>
        <v>3.7333333333333334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A503C5-4645-4068-9D5D-68257877C367}">
  <dimension ref="A1:G24"/>
  <sheetViews>
    <sheetView workbookViewId="0">
      <selection activeCell="H1" sqref="H1"/>
    </sheetView>
  </sheetViews>
  <sheetFormatPr defaultRowHeight="15" outlineLevelRow="3" x14ac:dyDescent="0.25"/>
  <cols>
    <col min="1" max="1" width="6.42578125" style="1" customWidth="1"/>
    <col min="2" max="2" width="17" style="1" customWidth="1"/>
    <col min="3" max="3" width="10.28515625" style="1" bestFit="1" customWidth="1"/>
    <col min="4" max="4" width="10" style="1" customWidth="1"/>
    <col min="5" max="5" width="20.85546875" style="1" customWidth="1"/>
    <col min="6" max="6" width="18.42578125" style="1" customWidth="1"/>
    <col min="7" max="16384" width="9.140625" style="1"/>
  </cols>
  <sheetData>
    <row r="1" spans="1:7" ht="29.25" thickBot="1" x14ac:dyDescent="0.3">
      <c r="A1" s="15" t="s">
        <v>0</v>
      </c>
      <c r="B1" s="16" t="s">
        <v>1</v>
      </c>
      <c r="C1" s="16" t="s">
        <v>2</v>
      </c>
      <c r="D1" s="16" t="s">
        <v>3</v>
      </c>
      <c r="E1" s="16" t="s">
        <v>28</v>
      </c>
      <c r="F1" s="16" t="s">
        <v>29</v>
      </c>
      <c r="G1" s="17" t="s">
        <v>4</v>
      </c>
    </row>
    <row r="2" spans="1:7" hidden="1" outlineLevel="3" x14ac:dyDescent="0.25">
      <c r="A2" s="18">
        <v>3</v>
      </c>
      <c r="B2" s="13" t="s">
        <v>12</v>
      </c>
      <c r="C2" s="12" t="s">
        <v>13</v>
      </c>
      <c r="D2" s="12" t="s">
        <v>7</v>
      </c>
      <c r="E2" s="14" t="s">
        <v>14</v>
      </c>
      <c r="F2" s="12">
        <v>1204</v>
      </c>
      <c r="G2" s="19">
        <v>4</v>
      </c>
    </row>
    <row r="3" spans="1:7" hidden="1" outlineLevel="3" x14ac:dyDescent="0.25">
      <c r="A3" s="20">
        <v>5</v>
      </c>
      <c r="B3" s="4" t="s">
        <v>16</v>
      </c>
      <c r="C3" s="3" t="s">
        <v>6</v>
      </c>
      <c r="D3" s="3" t="s">
        <v>10</v>
      </c>
      <c r="E3" s="7" t="s">
        <v>14</v>
      </c>
      <c r="F3" s="3">
        <v>1201</v>
      </c>
      <c r="G3" s="21">
        <v>3</v>
      </c>
    </row>
    <row r="4" spans="1:7" hidden="1" outlineLevel="3" x14ac:dyDescent="0.25">
      <c r="A4" s="20">
        <v>6</v>
      </c>
      <c r="B4" s="4" t="s">
        <v>17</v>
      </c>
      <c r="C4" s="3" t="s">
        <v>6</v>
      </c>
      <c r="D4" s="3" t="s">
        <v>18</v>
      </c>
      <c r="E4" s="7" t="s">
        <v>14</v>
      </c>
      <c r="F4" s="3">
        <v>1204</v>
      </c>
      <c r="G4" s="21">
        <v>4</v>
      </c>
    </row>
    <row r="5" spans="1:7" hidden="1" outlineLevel="3" x14ac:dyDescent="0.25">
      <c r="A5" s="20">
        <v>7</v>
      </c>
      <c r="B5" s="4" t="s">
        <v>19</v>
      </c>
      <c r="C5" s="3" t="s">
        <v>6</v>
      </c>
      <c r="D5" s="3" t="s">
        <v>7</v>
      </c>
      <c r="E5" s="7" t="s">
        <v>14</v>
      </c>
      <c r="F5" s="3">
        <v>1201</v>
      </c>
      <c r="G5" s="21">
        <v>2</v>
      </c>
    </row>
    <row r="6" spans="1:7" hidden="1" outlineLevel="3" x14ac:dyDescent="0.25">
      <c r="A6" s="20">
        <v>9</v>
      </c>
      <c r="B6" s="4" t="s">
        <v>21</v>
      </c>
      <c r="C6" s="3" t="s">
        <v>13</v>
      </c>
      <c r="D6" s="3" t="s">
        <v>10</v>
      </c>
      <c r="E6" s="7" t="s">
        <v>14</v>
      </c>
      <c r="F6" s="3">
        <v>1204</v>
      </c>
      <c r="G6" s="21">
        <v>4</v>
      </c>
    </row>
    <row r="7" spans="1:7" hidden="1" outlineLevel="3" x14ac:dyDescent="0.25">
      <c r="A7" s="20">
        <v>13</v>
      </c>
      <c r="B7" s="4" t="s">
        <v>25</v>
      </c>
      <c r="C7" s="3" t="s">
        <v>6</v>
      </c>
      <c r="D7" s="3" t="s">
        <v>10</v>
      </c>
      <c r="E7" s="7" t="s">
        <v>14</v>
      </c>
      <c r="F7" s="3">
        <v>1212</v>
      </c>
      <c r="G7" s="21">
        <v>4</v>
      </c>
    </row>
    <row r="8" spans="1:7" outlineLevel="2" collapsed="1" x14ac:dyDescent="0.25">
      <c r="A8" s="20"/>
      <c r="B8" s="4"/>
      <c r="C8" s="3"/>
      <c r="D8" s="3"/>
      <c r="E8" s="8" t="s">
        <v>35</v>
      </c>
      <c r="F8" s="3"/>
      <c r="G8" s="21">
        <f>SUBTOTAL(3,G2:G7)</f>
        <v>6</v>
      </c>
    </row>
    <row r="9" spans="1:7" outlineLevel="1" x14ac:dyDescent="0.25">
      <c r="A9" s="20"/>
      <c r="B9" s="4"/>
      <c r="C9" s="3"/>
      <c r="D9" s="3"/>
      <c r="E9" s="8" t="s">
        <v>31</v>
      </c>
      <c r="F9" s="3"/>
      <c r="G9" s="23">
        <f>SUBTOTAL(1,G2:G7)</f>
        <v>3.5</v>
      </c>
    </row>
    <row r="10" spans="1:7" hidden="1" outlineLevel="3" x14ac:dyDescent="0.25">
      <c r="A10" s="20">
        <v>1</v>
      </c>
      <c r="B10" s="4" t="s">
        <v>5</v>
      </c>
      <c r="C10" s="3" t="s">
        <v>6</v>
      </c>
      <c r="D10" s="3" t="s">
        <v>7</v>
      </c>
      <c r="E10" s="7" t="s">
        <v>8</v>
      </c>
      <c r="F10" s="3">
        <v>1205</v>
      </c>
      <c r="G10" s="21">
        <v>3</v>
      </c>
    </row>
    <row r="11" spans="1:7" hidden="1" outlineLevel="3" x14ac:dyDescent="0.25">
      <c r="A11" s="20">
        <v>10</v>
      </c>
      <c r="B11" s="4" t="s">
        <v>22</v>
      </c>
      <c r="C11" s="3" t="s">
        <v>6</v>
      </c>
      <c r="D11" s="3" t="s">
        <v>10</v>
      </c>
      <c r="E11" s="7" t="s">
        <v>8</v>
      </c>
      <c r="F11" s="3">
        <v>1205</v>
      </c>
      <c r="G11" s="21">
        <v>3</v>
      </c>
    </row>
    <row r="12" spans="1:7" hidden="1" outlineLevel="3" x14ac:dyDescent="0.25">
      <c r="A12" s="20">
        <v>11</v>
      </c>
      <c r="B12" s="4" t="s">
        <v>23</v>
      </c>
      <c r="C12" s="3" t="s">
        <v>6</v>
      </c>
      <c r="D12" s="3" t="s">
        <v>7</v>
      </c>
      <c r="E12" s="7" t="s">
        <v>8</v>
      </c>
      <c r="F12" s="3">
        <v>1908</v>
      </c>
      <c r="G12" s="21">
        <v>2</v>
      </c>
    </row>
    <row r="13" spans="1:7" hidden="1" outlineLevel="3" x14ac:dyDescent="0.25">
      <c r="A13" s="20">
        <v>14</v>
      </c>
      <c r="B13" s="4" t="s">
        <v>26</v>
      </c>
      <c r="C13" s="3" t="s">
        <v>6</v>
      </c>
      <c r="D13" s="3" t="s">
        <v>18</v>
      </c>
      <c r="E13" s="7" t="s">
        <v>8</v>
      </c>
      <c r="F13" s="3">
        <v>1212</v>
      </c>
      <c r="G13" s="21">
        <v>5</v>
      </c>
    </row>
    <row r="14" spans="1:7" hidden="1" outlineLevel="3" x14ac:dyDescent="0.25">
      <c r="A14" s="20">
        <v>15</v>
      </c>
      <c r="B14" s="4" t="s">
        <v>27</v>
      </c>
      <c r="C14" s="3" t="s">
        <v>13</v>
      </c>
      <c r="D14" s="3" t="s">
        <v>7</v>
      </c>
      <c r="E14" s="7" t="s">
        <v>8</v>
      </c>
      <c r="F14" s="3">
        <v>1208</v>
      </c>
      <c r="G14" s="21">
        <v>3</v>
      </c>
    </row>
    <row r="15" spans="1:7" outlineLevel="2" collapsed="1" x14ac:dyDescent="0.25">
      <c r="A15" s="20"/>
      <c r="B15" s="4"/>
      <c r="C15" s="3"/>
      <c r="D15" s="3"/>
      <c r="E15" s="8" t="s">
        <v>36</v>
      </c>
      <c r="F15" s="3"/>
      <c r="G15" s="21">
        <f>SUBTOTAL(3,G10:G14)</f>
        <v>5</v>
      </c>
    </row>
    <row r="16" spans="1:7" outlineLevel="1" x14ac:dyDescent="0.25">
      <c r="A16" s="20"/>
      <c r="B16" s="4"/>
      <c r="C16" s="3"/>
      <c r="D16" s="3"/>
      <c r="E16" s="8" t="s">
        <v>32</v>
      </c>
      <c r="F16" s="3"/>
      <c r="G16" s="23">
        <f>SUBTOTAL(1,G10:G14)</f>
        <v>3.2</v>
      </c>
    </row>
    <row r="17" spans="1:7" hidden="1" outlineLevel="3" x14ac:dyDescent="0.25">
      <c r="A17" s="20">
        <v>2</v>
      </c>
      <c r="B17" s="4" t="s">
        <v>9</v>
      </c>
      <c r="C17" s="3" t="s">
        <v>6</v>
      </c>
      <c r="D17" s="3" t="s">
        <v>10</v>
      </c>
      <c r="E17" s="7" t="s">
        <v>11</v>
      </c>
      <c r="F17" s="3">
        <v>1908</v>
      </c>
      <c r="G17" s="21">
        <v>4</v>
      </c>
    </row>
    <row r="18" spans="1:7" hidden="1" outlineLevel="3" x14ac:dyDescent="0.25">
      <c r="A18" s="20">
        <v>4</v>
      </c>
      <c r="B18" s="4" t="s">
        <v>15</v>
      </c>
      <c r="C18" s="3" t="s">
        <v>13</v>
      </c>
      <c r="D18" s="3" t="s">
        <v>7</v>
      </c>
      <c r="E18" s="7" t="s">
        <v>11</v>
      </c>
      <c r="F18" s="3">
        <v>1901</v>
      </c>
      <c r="G18" s="21">
        <v>5</v>
      </c>
    </row>
    <row r="19" spans="1:7" hidden="1" outlineLevel="3" x14ac:dyDescent="0.25">
      <c r="A19" s="20">
        <v>8</v>
      </c>
      <c r="B19" s="4" t="s">
        <v>20</v>
      </c>
      <c r="C19" s="3" t="s">
        <v>13</v>
      </c>
      <c r="D19" s="3" t="s">
        <v>18</v>
      </c>
      <c r="E19" s="7" t="s">
        <v>11</v>
      </c>
      <c r="F19" s="3">
        <v>1901</v>
      </c>
      <c r="G19" s="21">
        <v>5</v>
      </c>
    </row>
    <row r="20" spans="1:7" hidden="1" outlineLevel="3" x14ac:dyDescent="0.25">
      <c r="A20" s="20">
        <v>12</v>
      </c>
      <c r="B20" s="4" t="s">
        <v>24</v>
      </c>
      <c r="C20" s="3" t="s">
        <v>13</v>
      </c>
      <c r="D20" s="3" t="s">
        <v>7</v>
      </c>
      <c r="E20" s="7" t="s">
        <v>11</v>
      </c>
      <c r="F20" s="3">
        <v>1201</v>
      </c>
      <c r="G20" s="21">
        <v>5</v>
      </c>
    </row>
    <row r="21" spans="1:7" outlineLevel="2" collapsed="1" x14ac:dyDescent="0.25">
      <c r="A21" s="20"/>
      <c r="B21" s="4"/>
      <c r="C21" s="3"/>
      <c r="D21" s="3"/>
      <c r="E21" s="8" t="s">
        <v>37</v>
      </c>
      <c r="F21" s="3"/>
      <c r="G21" s="21">
        <f>SUBTOTAL(3,G17:G20)</f>
        <v>4</v>
      </c>
    </row>
    <row r="22" spans="1:7" ht="15.75" outlineLevel="1" thickBot="1" x14ac:dyDescent="0.3">
      <c r="A22" s="22"/>
      <c r="B22" s="10"/>
      <c r="C22" s="9"/>
      <c r="D22" s="9"/>
      <c r="E22" s="11" t="s">
        <v>33</v>
      </c>
      <c r="F22" s="9"/>
      <c r="G22" s="24">
        <f>SUBTOTAL(1,G17:G20)</f>
        <v>4.75</v>
      </c>
    </row>
    <row r="23" spans="1:7" x14ac:dyDescent="0.25">
      <c r="A23" s="25"/>
      <c r="B23" s="26"/>
      <c r="C23" s="27"/>
      <c r="D23" s="27"/>
      <c r="E23" s="28" t="s">
        <v>38</v>
      </c>
      <c r="F23" s="27"/>
      <c r="G23" s="29">
        <f>SUBTOTAL(3,G2:G20)</f>
        <v>15</v>
      </c>
    </row>
    <row r="24" spans="1:7" ht="15.75" thickBot="1" x14ac:dyDescent="0.3">
      <c r="A24" s="30"/>
      <c r="B24" s="31"/>
      <c r="C24" s="32"/>
      <c r="D24" s="32"/>
      <c r="E24" s="33" t="s">
        <v>34</v>
      </c>
      <c r="F24" s="32"/>
      <c r="G24" s="34">
        <f>SUBTOTAL(1,G2:G20)</f>
        <v>3.7333333333333334</v>
      </c>
    </row>
  </sheetData>
  <sortState xmlns:xlrd2="http://schemas.microsoft.com/office/spreadsheetml/2017/richdata2" ref="A2:G20">
    <sortCondition ref="E2:E20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97315-D735-4BBC-B777-711270815DF5}">
  <dimension ref="A1:G24"/>
  <sheetViews>
    <sheetView workbookViewId="0">
      <selection activeCell="H1" sqref="H1"/>
    </sheetView>
  </sheetViews>
  <sheetFormatPr defaultRowHeight="15" x14ac:dyDescent="0.25"/>
  <cols>
    <col min="1" max="1" width="6.42578125" style="1" customWidth="1"/>
    <col min="2" max="2" width="17" style="1" customWidth="1"/>
    <col min="3" max="3" width="10.28515625" style="1" bestFit="1" customWidth="1"/>
    <col min="4" max="4" width="10" style="1" customWidth="1"/>
    <col min="5" max="5" width="15.5703125" style="1" customWidth="1"/>
    <col min="6" max="6" width="18.42578125" style="1" customWidth="1"/>
    <col min="7" max="16384" width="9.140625" style="1"/>
  </cols>
  <sheetData>
    <row r="1" spans="1:7" ht="28.5" x14ac:dyDescent="0.25">
      <c r="A1" s="6" t="s">
        <v>0</v>
      </c>
      <c r="B1" s="6" t="s">
        <v>1</v>
      </c>
      <c r="C1" s="6" t="s">
        <v>2</v>
      </c>
      <c r="D1" s="6" t="s">
        <v>3</v>
      </c>
      <c r="E1" s="6" t="s">
        <v>28</v>
      </c>
      <c r="F1" s="6" t="s">
        <v>29</v>
      </c>
      <c r="G1" s="6" t="s">
        <v>4</v>
      </c>
    </row>
    <row r="2" spans="1:7" x14ac:dyDescent="0.25">
      <c r="A2" s="3">
        <v>1</v>
      </c>
      <c r="B2" s="4" t="s">
        <v>5</v>
      </c>
      <c r="C2" s="3" t="s">
        <v>6</v>
      </c>
      <c r="D2" s="3" t="s">
        <v>7</v>
      </c>
      <c r="E2" s="7" t="s">
        <v>8</v>
      </c>
      <c r="F2" s="3">
        <v>1205</v>
      </c>
      <c r="G2" s="3">
        <v>3</v>
      </c>
    </row>
    <row r="3" spans="1:7" x14ac:dyDescent="0.25">
      <c r="A3" s="3">
        <v>1</v>
      </c>
      <c r="B3" s="4" t="s">
        <v>5</v>
      </c>
      <c r="C3" s="3" t="s">
        <v>6</v>
      </c>
      <c r="D3" s="3" t="s">
        <v>18</v>
      </c>
      <c r="E3" s="7" t="s">
        <v>8</v>
      </c>
      <c r="F3" s="3">
        <v>1205</v>
      </c>
      <c r="G3" s="3">
        <v>4</v>
      </c>
    </row>
    <row r="4" spans="1:7" x14ac:dyDescent="0.25">
      <c r="A4" s="3">
        <v>2</v>
      </c>
      <c r="B4" s="4" t="s">
        <v>9</v>
      </c>
      <c r="C4" s="3" t="s">
        <v>6</v>
      </c>
      <c r="D4" s="3" t="s">
        <v>10</v>
      </c>
      <c r="E4" s="7" t="s">
        <v>11</v>
      </c>
      <c r="F4" s="3">
        <v>1908</v>
      </c>
      <c r="G4" s="3">
        <v>4</v>
      </c>
    </row>
    <row r="5" spans="1:7" x14ac:dyDescent="0.25">
      <c r="A5" s="3">
        <v>2</v>
      </c>
      <c r="B5" s="4" t="s">
        <v>9</v>
      </c>
      <c r="C5" s="3" t="s">
        <v>6</v>
      </c>
      <c r="D5" s="3" t="s">
        <v>18</v>
      </c>
      <c r="E5" s="7" t="s">
        <v>11</v>
      </c>
      <c r="F5" s="3">
        <v>1908</v>
      </c>
      <c r="G5" s="3">
        <v>5</v>
      </c>
    </row>
    <row r="6" spans="1:7" x14ac:dyDescent="0.25">
      <c r="A6" s="3">
        <v>3</v>
      </c>
      <c r="B6" s="4" t="s">
        <v>12</v>
      </c>
      <c r="C6" s="3" t="s">
        <v>13</v>
      </c>
      <c r="D6" s="3" t="s">
        <v>7</v>
      </c>
      <c r="E6" s="7" t="s">
        <v>14</v>
      </c>
      <c r="F6" s="3">
        <v>1204</v>
      </c>
      <c r="G6" s="3">
        <v>4</v>
      </c>
    </row>
    <row r="7" spans="1:7" x14ac:dyDescent="0.25">
      <c r="A7" s="3">
        <v>3</v>
      </c>
      <c r="B7" s="4" t="s">
        <v>12</v>
      </c>
      <c r="C7" s="3" t="s">
        <v>13</v>
      </c>
      <c r="D7" s="3" t="s">
        <v>10</v>
      </c>
      <c r="E7" s="7" t="s">
        <v>14</v>
      </c>
      <c r="F7" s="3">
        <v>1204</v>
      </c>
      <c r="G7" s="3">
        <v>3</v>
      </c>
    </row>
    <row r="8" spans="1:7" x14ac:dyDescent="0.25">
      <c r="A8" s="3">
        <v>4</v>
      </c>
      <c r="B8" s="4" t="s">
        <v>15</v>
      </c>
      <c r="C8" s="3" t="s">
        <v>13</v>
      </c>
      <c r="D8" s="3" t="s">
        <v>7</v>
      </c>
      <c r="E8" s="7" t="s">
        <v>11</v>
      </c>
      <c r="F8" s="3">
        <v>1901</v>
      </c>
      <c r="G8" s="3">
        <v>5</v>
      </c>
    </row>
    <row r="9" spans="1:7" x14ac:dyDescent="0.25">
      <c r="A9" s="3">
        <v>4</v>
      </c>
      <c r="B9" s="4" t="s">
        <v>15</v>
      </c>
      <c r="C9" s="3" t="s">
        <v>13</v>
      </c>
      <c r="D9" s="3" t="s">
        <v>10</v>
      </c>
      <c r="E9" s="7" t="s">
        <v>11</v>
      </c>
      <c r="F9" s="3">
        <v>1901</v>
      </c>
      <c r="G9" s="3">
        <v>3</v>
      </c>
    </row>
    <row r="10" spans="1:7" x14ac:dyDescent="0.25">
      <c r="A10" s="3">
        <v>5</v>
      </c>
      <c r="B10" s="4" t="s">
        <v>16</v>
      </c>
      <c r="C10" s="3" t="s">
        <v>6</v>
      </c>
      <c r="D10" s="3" t="s">
        <v>10</v>
      </c>
      <c r="E10" s="7" t="s">
        <v>14</v>
      </c>
      <c r="F10" s="3">
        <v>1201</v>
      </c>
      <c r="G10" s="3">
        <v>3</v>
      </c>
    </row>
    <row r="11" spans="1:7" x14ac:dyDescent="0.25">
      <c r="A11" s="3">
        <v>6</v>
      </c>
      <c r="B11" s="4" t="s">
        <v>17</v>
      </c>
      <c r="C11" s="3" t="s">
        <v>6</v>
      </c>
      <c r="D11" s="3" t="s">
        <v>18</v>
      </c>
      <c r="E11" s="7" t="s">
        <v>14</v>
      </c>
      <c r="F11" s="3">
        <v>1204</v>
      </c>
      <c r="G11" s="3">
        <v>4</v>
      </c>
    </row>
    <row r="12" spans="1:7" x14ac:dyDescent="0.25">
      <c r="A12" s="3">
        <v>6</v>
      </c>
      <c r="B12" s="4" t="s">
        <v>17</v>
      </c>
      <c r="C12" s="3" t="s">
        <v>6</v>
      </c>
      <c r="D12" s="3" t="s">
        <v>10</v>
      </c>
      <c r="E12" s="7" t="s">
        <v>14</v>
      </c>
      <c r="F12" s="3">
        <v>1204</v>
      </c>
      <c r="G12" s="3">
        <v>4</v>
      </c>
    </row>
    <row r="13" spans="1:7" x14ac:dyDescent="0.25">
      <c r="A13" s="3">
        <v>7</v>
      </c>
      <c r="B13" s="4" t="s">
        <v>19</v>
      </c>
      <c r="C13" s="3" t="s">
        <v>6</v>
      </c>
      <c r="D13" s="3" t="s">
        <v>7</v>
      </c>
      <c r="E13" s="7" t="s">
        <v>14</v>
      </c>
      <c r="F13" s="3">
        <v>1201</v>
      </c>
      <c r="G13" s="3">
        <v>2</v>
      </c>
    </row>
    <row r="14" spans="1:7" x14ac:dyDescent="0.25">
      <c r="A14" s="3">
        <v>8</v>
      </c>
      <c r="B14" s="4" t="s">
        <v>20</v>
      </c>
      <c r="C14" s="3" t="s">
        <v>13</v>
      </c>
      <c r="D14" s="3" t="s">
        <v>18</v>
      </c>
      <c r="E14" s="7" t="s">
        <v>11</v>
      </c>
      <c r="F14" s="3">
        <v>1901</v>
      </c>
      <c r="G14" s="3">
        <v>5</v>
      </c>
    </row>
    <row r="15" spans="1:7" x14ac:dyDescent="0.25">
      <c r="A15" s="3">
        <v>9</v>
      </c>
      <c r="B15" s="4" t="s">
        <v>21</v>
      </c>
      <c r="C15" s="3" t="s">
        <v>13</v>
      </c>
      <c r="D15" s="3" t="s">
        <v>10</v>
      </c>
      <c r="E15" s="7" t="s">
        <v>14</v>
      </c>
      <c r="F15" s="3">
        <v>1204</v>
      </c>
      <c r="G15" s="3">
        <v>4</v>
      </c>
    </row>
    <row r="16" spans="1:7" x14ac:dyDescent="0.25">
      <c r="A16" s="3">
        <v>10</v>
      </c>
      <c r="B16" s="4" t="s">
        <v>22</v>
      </c>
      <c r="C16" s="3" t="s">
        <v>6</v>
      </c>
      <c r="D16" s="3" t="s">
        <v>10</v>
      </c>
      <c r="E16" s="7" t="s">
        <v>8</v>
      </c>
      <c r="F16" s="3">
        <v>1205</v>
      </c>
      <c r="G16" s="3">
        <v>3</v>
      </c>
    </row>
    <row r="17" spans="1:7" x14ac:dyDescent="0.25">
      <c r="A17" s="3">
        <v>10</v>
      </c>
      <c r="B17" s="4" t="s">
        <v>22</v>
      </c>
      <c r="C17" s="3" t="s">
        <v>6</v>
      </c>
      <c r="D17" s="3" t="s">
        <v>7</v>
      </c>
      <c r="E17" s="3" t="s">
        <v>8</v>
      </c>
      <c r="F17" s="3">
        <v>1205</v>
      </c>
      <c r="G17" s="3">
        <v>4</v>
      </c>
    </row>
    <row r="18" spans="1:7" x14ac:dyDescent="0.25">
      <c r="A18" s="3">
        <v>11</v>
      </c>
      <c r="B18" s="4" t="s">
        <v>23</v>
      </c>
      <c r="C18" s="3" t="s">
        <v>6</v>
      </c>
      <c r="D18" s="3" t="s">
        <v>7</v>
      </c>
      <c r="E18" s="3" t="s">
        <v>8</v>
      </c>
      <c r="F18" s="3">
        <v>1908</v>
      </c>
      <c r="G18" s="3">
        <v>2</v>
      </c>
    </row>
    <row r="19" spans="1:7" x14ac:dyDescent="0.25">
      <c r="A19" s="3">
        <v>12</v>
      </c>
      <c r="B19" s="4" t="s">
        <v>24</v>
      </c>
      <c r="C19" s="3" t="s">
        <v>13</v>
      </c>
      <c r="D19" s="3" t="s">
        <v>7</v>
      </c>
      <c r="E19" s="3" t="s">
        <v>11</v>
      </c>
      <c r="F19" s="3">
        <v>1201</v>
      </c>
      <c r="G19" s="3">
        <v>5</v>
      </c>
    </row>
    <row r="20" spans="1:7" x14ac:dyDescent="0.25">
      <c r="A20" s="3">
        <v>13</v>
      </c>
      <c r="B20" s="4" t="s">
        <v>25</v>
      </c>
      <c r="C20" s="3" t="s">
        <v>6</v>
      </c>
      <c r="D20" s="3" t="s">
        <v>10</v>
      </c>
      <c r="E20" s="3" t="s">
        <v>14</v>
      </c>
      <c r="F20" s="3">
        <v>1212</v>
      </c>
      <c r="G20" s="3">
        <v>4</v>
      </c>
    </row>
    <row r="21" spans="1:7" x14ac:dyDescent="0.25">
      <c r="A21" s="3">
        <v>13</v>
      </c>
      <c r="B21" s="4" t="s">
        <v>25</v>
      </c>
      <c r="C21" s="3" t="s">
        <v>6</v>
      </c>
      <c r="D21" s="3" t="s">
        <v>18</v>
      </c>
      <c r="E21" s="3" t="s">
        <v>14</v>
      </c>
      <c r="F21" s="3">
        <v>1212</v>
      </c>
      <c r="G21" s="3">
        <v>5</v>
      </c>
    </row>
    <row r="22" spans="1:7" x14ac:dyDescent="0.25">
      <c r="A22" s="3">
        <v>14</v>
      </c>
      <c r="B22" s="4" t="s">
        <v>26</v>
      </c>
      <c r="C22" s="3" t="s">
        <v>6</v>
      </c>
      <c r="D22" s="3" t="s">
        <v>18</v>
      </c>
      <c r="E22" s="3" t="s">
        <v>8</v>
      </c>
      <c r="F22" s="3">
        <v>1212</v>
      </c>
      <c r="G22" s="3">
        <v>5</v>
      </c>
    </row>
    <row r="23" spans="1:7" x14ac:dyDescent="0.25">
      <c r="A23" s="3">
        <v>15</v>
      </c>
      <c r="B23" s="4" t="s">
        <v>27</v>
      </c>
      <c r="C23" s="3" t="s">
        <v>13</v>
      </c>
      <c r="D23" s="3" t="s">
        <v>7</v>
      </c>
      <c r="E23" s="3" t="s">
        <v>8</v>
      </c>
      <c r="F23" s="3">
        <v>1208</v>
      </c>
      <c r="G23" s="3">
        <v>3</v>
      </c>
    </row>
    <row r="24" spans="1:7" x14ac:dyDescent="0.25">
      <c r="A24" s="3">
        <v>15</v>
      </c>
      <c r="B24" s="4" t="s">
        <v>27</v>
      </c>
      <c r="C24" s="3" t="s">
        <v>13</v>
      </c>
      <c r="D24" s="3" t="s">
        <v>18</v>
      </c>
      <c r="E24" s="3" t="s">
        <v>8</v>
      </c>
      <c r="F24" s="3">
        <v>1208</v>
      </c>
      <c r="G24" s="3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2474E4-285F-48D5-BEF2-A22994F26FBB}">
  <dimension ref="A1:E20"/>
  <sheetViews>
    <sheetView workbookViewId="0">
      <selection activeCell="E1" sqref="E1"/>
    </sheetView>
  </sheetViews>
  <sheetFormatPr defaultRowHeight="15" x14ac:dyDescent="0.25"/>
  <cols>
    <col min="1" max="1" width="21.42578125" customWidth="1"/>
    <col min="2" max="4" width="15.7109375" customWidth="1"/>
    <col min="5" max="5" width="12" bestFit="1" customWidth="1"/>
  </cols>
  <sheetData>
    <row r="1" spans="1:5" x14ac:dyDescent="0.25">
      <c r="A1" s="36" t="s">
        <v>28</v>
      </c>
      <c r="B1" t="s">
        <v>39</v>
      </c>
    </row>
    <row r="3" spans="1:5" x14ac:dyDescent="0.25">
      <c r="A3" s="37" t="s">
        <v>41</v>
      </c>
      <c r="B3" s="37" t="s">
        <v>3</v>
      </c>
      <c r="C3" s="38"/>
      <c r="D3" s="38"/>
      <c r="E3" s="38"/>
    </row>
    <row r="4" spans="1:5" x14ac:dyDescent="0.25">
      <c r="A4" s="37" t="s">
        <v>42</v>
      </c>
      <c r="B4" s="38" t="s">
        <v>7</v>
      </c>
      <c r="C4" s="38" t="s">
        <v>10</v>
      </c>
      <c r="D4" s="38" t="s">
        <v>18</v>
      </c>
      <c r="E4" s="39" t="s">
        <v>40</v>
      </c>
    </row>
    <row r="5" spans="1:5" x14ac:dyDescent="0.25">
      <c r="A5" s="35" t="s">
        <v>17</v>
      </c>
      <c r="B5" s="40"/>
      <c r="C5" s="40">
        <v>4</v>
      </c>
      <c r="D5" s="40">
        <v>4</v>
      </c>
      <c r="E5" s="40">
        <v>4</v>
      </c>
    </row>
    <row r="6" spans="1:5" x14ac:dyDescent="0.25">
      <c r="A6" s="35" t="s">
        <v>19</v>
      </c>
      <c r="B6" s="40">
        <v>2</v>
      </c>
      <c r="C6" s="40"/>
      <c r="D6" s="40"/>
      <c r="E6" s="40">
        <v>2</v>
      </c>
    </row>
    <row r="7" spans="1:5" x14ac:dyDescent="0.25">
      <c r="A7" s="35" t="s">
        <v>20</v>
      </c>
      <c r="B7" s="40"/>
      <c r="C7" s="40"/>
      <c r="D7" s="40">
        <v>5</v>
      </c>
      <c r="E7" s="40">
        <v>5</v>
      </c>
    </row>
    <row r="8" spans="1:5" x14ac:dyDescent="0.25">
      <c r="A8" s="35" t="s">
        <v>27</v>
      </c>
      <c r="B8" s="40">
        <v>3</v>
      </c>
      <c r="C8" s="40"/>
      <c r="D8" s="40">
        <v>4</v>
      </c>
      <c r="E8" s="40">
        <v>3.5</v>
      </c>
    </row>
    <row r="9" spans="1:5" x14ac:dyDescent="0.25">
      <c r="A9" s="35" t="s">
        <v>21</v>
      </c>
      <c r="B9" s="40"/>
      <c r="C9" s="40">
        <v>4</v>
      </c>
      <c r="D9" s="40"/>
      <c r="E9" s="40">
        <v>4</v>
      </c>
    </row>
    <row r="10" spans="1:5" x14ac:dyDescent="0.25">
      <c r="A10" s="35" t="s">
        <v>26</v>
      </c>
      <c r="B10" s="40"/>
      <c r="C10" s="40"/>
      <c r="D10" s="40">
        <v>5</v>
      </c>
      <c r="E10" s="40">
        <v>5</v>
      </c>
    </row>
    <row r="11" spans="1:5" x14ac:dyDescent="0.25">
      <c r="A11" s="35" t="s">
        <v>16</v>
      </c>
      <c r="B11" s="40"/>
      <c r="C11" s="40">
        <v>3</v>
      </c>
      <c r="D11" s="40"/>
      <c r="E11" s="40">
        <v>3</v>
      </c>
    </row>
    <row r="12" spans="1:5" x14ac:dyDescent="0.25">
      <c r="A12" s="35" t="s">
        <v>25</v>
      </c>
      <c r="B12" s="40"/>
      <c r="C12" s="40">
        <v>4</v>
      </c>
      <c r="D12" s="40">
        <v>5</v>
      </c>
      <c r="E12" s="40">
        <v>4.5</v>
      </c>
    </row>
    <row r="13" spans="1:5" x14ac:dyDescent="0.25">
      <c r="A13" s="35" t="s">
        <v>22</v>
      </c>
      <c r="B13" s="40">
        <v>4</v>
      </c>
      <c r="C13" s="40">
        <v>3</v>
      </c>
      <c r="D13" s="40"/>
      <c r="E13" s="40">
        <v>3.5</v>
      </c>
    </row>
    <row r="14" spans="1:5" x14ac:dyDescent="0.25">
      <c r="A14" s="35" t="s">
        <v>23</v>
      </c>
      <c r="B14" s="40">
        <v>2</v>
      </c>
      <c r="C14" s="40"/>
      <c r="D14" s="40"/>
      <c r="E14" s="40">
        <v>2</v>
      </c>
    </row>
    <row r="15" spans="1:5" x14ac:dyDescent="0.25">
      <c r="A15" s="35" t="s">
        <v>12</v>
      </c>
      <c r="B15" s="40">
        <v>4</v>
      </c>
      <c r="C15" s="40">
        <v>3</v>
      </c>
      <c r="D15" s="40"/>
      <c r="E15" s="40">
        <v>3.5</v>
      </c>
    </row>
    <row r="16" spans="1:5" x14ac:dyDescent="0.25">
      <c r="A16" s="35" t="s">
        <v>5</v>
      </c>
      <c r="B16" s="40">
        <v>3</v>
      </c>
      <c r="C16" s="40"/>
      <c r="D16" s="40">
        <v>4</v>
      </c>
      <c r="E16" s="40">
        <v>3.5</v>
      </c>
    </row>
    <row r="17" spans="1:5" x14ac:dyDescent="0.25">
      <c r="A17" s="35" t="s">
        <v>9</v>
      </c>
      <c r="B17" s="40"/>
      <c r="C17" s="40">
        <v>4</v>
      </c>
      <c r="D17" s="40">
        <v>5</v>
      </c>
      <c r="E17" s="40">
        <v>4.5</v>
      </c>
    </row>
    <row r="18" spans="1:5" x14ac:dyDescent="0.25">
      <c r="A18" s="35" t="s">
        <v>15</v>
      </c>
      <c r="B18" s="40">
        <v>5</v>
      </c>
      <c r="C18" s="40">
        <v>3</v>
      </c>
      <c r="D18" s="40"/>
      <c r="E18" s="40">
        <v>4</v>
      </c>
    </row>
    <row r="19" spans="1:5" x14ac:dyDescent="0.25">
      <c r="A19" s="35" t="s">
        <v>24</v>
      </c>
      <c r="B19" s="40">
        <v>5</v>
      </c>
      <c r="C19" s="40"/>
      <c r="D19" s="40"/>
      <c r="E19" s="40">
        <v>5</v>
      </c>
    </row>
    <row r="20" spans="1:5" x14ac:dyDescent="0.25">
      <c r="A20" s="35" t="s">
        <v>40</v>
      </c>
      <c r="B20" s="41">
        <v>3.5</v>
      </c>
      <c r="C20" s="41">
        <v>3.5</v>
      </c>
      <c r="D20" s="41">
        <v>4.5714285714285712</v>
      </c>
      <c r="E20" s="41">
        <v>3.8260869565217392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7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Исходный</vt:lpstr>
      <vt:lpstr>Фильтр</vt:lpstr>
      <vt:lpstr>Фильтр_1</vt:lpstr>
      <vt:lpstr>Фильтр_2</vt:lpstr>
      <vt:lpstr>Итоги</vt:lpstr>
      <vt:lpstr>Исходный_1</vt:lpstr>
      <vt:lpstr>Сводная таблица</vt:lpstr>
      <vt:lpstr>Диаграмма</vt:lpstr>
      <vt:lpstr>Фильтр!Критерии</vt:lpstr>
      <vt:lpstr>Фильтр_1!Критерии</vt:lpstr>
      <vt:lpstr>Фильтр_2!Критерии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2020-07-01T10:34:14Z</dcterms:created>
  <dcterms:modified xsi:type="dcterms:W3CDTF">2020-07-01T12:15:41Z</dcterms:modified>
</cp:coreProperties>
</file>